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Infrastruktur berbasis IP - OBE 2023 - ok\"/>
    </mc:Choice>
  </mc:AlternateContent>
  <xr:revisionPtr revIDLastSave="0" documentId="13_ncr:1_{AAC44A75-F2A4-46A6-B2DF-44E8D0380106}" xr6:coauthVersionLast="47" xr6:coauthVersionMax="47" xr10:uidLastSave="{00000000-0000-0000-0000-000000000000}"/>
  <bookViews>
    <workbookView xWindow="-108" yWindow="-108" windowWidth="23256" windowHeight="12456" activeTab="5" xr2:uid="{FBAF10B3-273C-40F2-9B1A-AC1637E722B3}"/>
  </bookViews>
  <sheets>
    <sheet name="Danil Yusuf" sheetId="12" r:id="rId1"/>
    <sheet name="Hamka Rizki" sheetId="13" r:id="rId2"/>
    <sheet name="Nova Aryanto" sheetId="14" r:id="rId3"/>
    <sheet name="Ekky M" sheetId="15" r:id="rId4"/>
    <sheet name="Rafi Bayu" sheetId="16" r:id="rId5"/>
    <sheet name="M Fauzi" sheetId="1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7" l="1"/>
  <c r="K10" i="17"/>
  <c r="L10" i="17" s="1"/>
  <c r="I16" i="17"/>
  <c r="K16" i="17"/>
  <c r="L16" i="17" s="1"/>
  <c r="I22" i="17"/>
  <c r="K22" i="17"/>
  <c r="L22" i="17" s="1"/>
  <c r="I28" i="17"/>
  <c r="K28" i="17"/>
  <c r="L28" i="17" s="1"/>
  <c r="I34" i="17"/>
  <c r="K34" i="17"/>
  <c r="L34" i="17" s="1"/>
  <c r="H41" i="17"/>
  <c r="H66" i="17" s="1"/>
  <c r="I41" i="17"/>
  <c r="K41" i="17"/>
  <c r="L41" i="17" s="1"/>
  <c r="I47" i="17"/>
  <c r="K47" i="17"/>
  <c r="L47" i="17" s="1"/>
  <c r="I53" i="17"/>
  <c r="K53" i="17"/>
  <c r="L53" i="17" s="1"/>
  <c r="I59" i="17"/>
  <c r="K59" i="17"/>
  <c r="L59" i="17" s="1"/>
  <c r="J66" i="17"/>
  <c r="I66" i="17" l="1"/>
  <c r="L66" i="17"/>
  <c r="K66" i="17"/>
  <c r="J66" i="16" l="1"/>
  <c r="K59" i="16"/>
  <c r="L59" i="16" s="1"/>
  <c r="I59" i="16"/>
  <c r="K53" i="16"/>
  <c r="L53" i="16" s="1"/>
  <c r="I53" i="16"/>
  <c r="K47" i="16"/>
  <c r="L47" i="16" s="1"/>
  <c r="I47" i="16"/>
  <c r="H41" i="16"/>
  <c r="I41" i="16" s="1"/>
  <c r="K34" i="16"/>
  <c r="L34" i="16" s="1"/>
  <c r="I34" i="16"/>
  <c r="K28" i="16"/>
  <c r="L28" i="16" s="1"/>
  <c r="I28" i="16"/>
  <c r="K22" i="16"/>
  <c r="L22" i="16" s="1"/>
  <c r="I22" i="16"/>
  <c r="K16" i="16"/>
  <c r="L16" i="16" s="1"/>
  <c r="I16" i="16"/>
  <c r="K10" i="16"/>
  <c r="I10" i="16"/>
  <c r="J66" i="15"/>
  <c r="K59" i="15"/>
  <c r="L59" i="15" s="1"/>
  <c r="I59" i="15"/>
  <c r="K53" i="15"/>
  <c r="L53" i="15" s="1"/>
  <c r="I53" i="15"/>
  <c r="K47" i="15"/>
  <c r="L47" i="15" s="1"/>
  <c r="I47" i="15"/>
  <c r="H41" i="15"/>
  <c r="I41" i="15" s="1"/>
  <c r="K34" i="15"/>
  <c r="L34" i="15" s="1"/>
  <c r="I34" i="15"/>
  <c r="K28" i="15"/>
  <c r="L28" i="15" s="1"/>
  <c r="I28" i="15"/>
  <c r="K22" i="15"/>
  <c r="L22" i="15" s="1"/>
  <c r="I22" i="15"/>
  <c r="K16" i="15"/>
  <c r="L16" i="15" s="1"/>
  <c r="I16" i="15"/>
  <c r="K10" i="15"/>
  <c r="I10" i="15"/>
  <c r="J66" i="14"/>
  <c r="K59" i="14"/>
  <c r="L59" i="14" s="1"/>
  <c r="I59" i="14"/>
  <c r="K53" i="14"/>
  <c r="L53" i="14" s="1"/>
  <c r="I53" i="14"/>
  <c r="K47" i="14"/>
  <c r="L47" i="14" s="1"/>
  <c r="I47" i="14"/>
  <c r="H41" i="14"/>
  <c r="I41" i="14" s="1"/>
  <c r="K34" i="14"/>
  <c r="L34" i="14" s="1"/>
  <c r="I34" i="14"/>
  <c r="K28" i="14"/>
  <c r="L28" i="14" s="1"/>
  <c r="I28" i="14"/>
  <c r="K22" i="14"/>
  <c r="L22" i="14" s="1"/>
  <c r="I22" i="14"/>
  <c r="K16" i="14"/>
  <c r="L16" i="14" s="1"/>
  <c r="I16" i="14"/>
  <c r="K10" i="14"/>
  <c r="I10" i="14"/>
  <c r="J66" i="13"/>
  <c r="H66" i="13"/>
  <c r="K59" i="13"/>
  <c r="L59" i="13" s="1"/>
  <c r="I59" i="13"/>
  <c r="K53" i="13"/>
  <c r="L53" i="13" s="1"/>
  <c r="I53" i="13"/>
  <c r="K47" i="13"/>
  <c r="L47" i="13" s="1"/>
  <c r="I47" i="13"/>
  <c r="H41" i="13"/>
  <c r="I41" i="13" s="1"/>
  <c r="K34" i="13"/>
  <c r="L34" i="13" s="1"/>
  <c r="I34" i="13"/>
  <c r="K28" i="13"/>
  <c r="L28" i="13" s="1"/>
  <c r="I28" i="13"/>
  <c r="K22" i="13"/>
  <c r="L22" i="13" s="1"/>
  <c r="I22" i="13"/>
  <c r="K16" i="13"/>
  <c r="L16" i="13" s="1"/>
  <c r="I16" i="13"/>
  <c r="K10" i="13"/>
  <c r="L10" i="13" s="1"/>
  <c r="I10" i="13"/>
  <c r="J66" i="12"/>
  <c r="H66" i="12"/>
  <c r="K59" i="12"/>
  <c r="L59" i="12" s="1"/>
  <c r="I59" i="12"/>
  <c r="K53" i="12"/>
  <c r="L53" i="12" s="1"/>
  <c r="I53" i="12"/>
  <c r="K47" i="12"/>
  <c r="L47" i="12" s="1"/>
  <c r="I47" i="12"/>
  <c r="K41" i="12"/>
  <c r="L41" i="12" s="1"/>
  <c r="H41" i="12"/>
  <c r="I41" i="12" s="1"/>
  <c r="K34" i="12"/>
  <c r="L34" i="12" s="1"/>
  <c r="I34" i="12"/>
  <c r="K28" i="12"/>
  <c r="L28" i="12" s="1"/>
  <c r="I28" i="12"/>
  <c r="K22" i="12"/>
  <c r="L22" i="12" s="1"/>
  <c r="I22" i="12"/>
  <c r="K16" i="12"/>
  <c r="L16" i="12" s="1"/>
  <c r="I16" i="12"/>
  <c r="K10" i="12"/>
  <c r="I10" i="12"/>
  <c r="K41" i="16" l="1"/>
  <c r="L41" i="16" s="1"/>
  <c r="I66" i="16"/>
  <c r="K41" i="13"/>
  <c r="L41" i="13" s="1"/>
  <c r="L66" i="13" s="1"/>
  <c r="H66" i="14"/>
  <c r="I66" i="13"/>
  <c r="H66" i="16"/>
  <c r="I66" i="12"/>
  <c r="K41" i="15"/>
  <c r="L41" i="15" s="1"/>
  <c r="I66" i="15"/>
  <c r="K41" i="14"/>
  <c r="L41" i="14" s="1"/>
  <c r="I66" i="14"/>
  <c r="H66" i="15"/>
  <c r="L10" i="16"/>
  <c r="L10" i="15"/>
  <c r="L10" i="14"/>
  <c r="K66" i="12"/>
  <c r="L10" i="12"/>
  <c r="L66" i="12" s="1"/>
  <c r="L66" i="16" l="1"/>
  <c r="K66" i="16"/>
  <c r="K66" i="14"/>
  <c r="K66" i="13"/>
  <c r="L66" i="14"/>
  <c r="L66" i="15"/>
  <c r="K66" i="15"/>
</calcChain>
</file>

<file path=xl/sharedStrings.xml><?xml version="1.0" encoding="utf-8"?>
<sst xmlns="http://schemas.openxmlformats.org/spreadsheetml/2006/main" count="730" uniqueCount="71">
  <si>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</si>
  <si>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</si>
  <si>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</si>
  <si>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</si>
  <si>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</si>
  <si>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</si>
  <si>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</si>
  <si>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</si>
  <si>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</si>
  <si>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</si>
  <si>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</si>
  <si>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</si>
  <si>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</si>
  <si>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</si>
  <si>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</si>
  <si>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</si>
  <si>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</si>
  <si>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</si>
  <si>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</si>
  <si>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</si>
  <si>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</si>
  <si>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</si>
  <si>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</si>
  <si>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</si>
  <si>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</si>
  <si>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</si>
  <si>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</si>
  <si>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A</t>
  </si>
  <si>
    <t>C</t>
  </si>
  <si>
    <t>D</t>
  </si>
  <si>
    <t>E</t>
  </si>
  <si>
    <t>Tugas</t>
  </si>
  <si>
    <t>PRODI ELEKTRO FT UNIVERSITAS PAKUAN</t>
  </si>
  <si>
    <t>Kriteria : ---</t>
  </si>
  <si>
    <t>SEMESTER GANJIL TAHUN AJAR 2023/2024</t>
  </si>
  <si>
    <t>9-10</t>
  </si>
  <si>
    <t>2,3,5,6</t>
  </si>
  <si>
    <t>C2</t>
  </si>
  <si>
    <t>3.5</t>
  </si>
  <si>
    <t>C3</t>
  </si>
  <si>
    <t>0.75</t>
  </si>
  <si>
    <t>11-12</t>
  </si>
  <si>
    <t>13.14</t>
  </si>
  <si>
    <t>0.25</t>
  </si>
  <si>
    <t>Sub CPMK 1 &gt; Bobot Minimal = tercapai</t>
  </si>
  <si>
    <t>Sub CPMK 2 &gt; Bobot Minimal = tercapai</t>
  </si>
  <si>
    <t>Sub CPMK 3 &gt; Bobot Minimal = tercapai</t>
  </si>
  <si>
    <t>Sub CPMK 4 &gt; Bobot Minimal = tercapai</t>
  </si>
  <si>
    <t>Sub CPMK 5 &gt; Bobot Minimal = tercapai</t>
  </si>
  <si>
    <t>Sub CPMK 6 &gt; Bobot Minimal = tercapai</t>
  </si>
  <si>
    <t>Sub CPMK 7 &gt; Bobot Minimal = tercapai</t>
  </si>
  <si>
    <t>Sub CPMK 8 &gt; Bobot Minimal = tercapai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</si>
  <si>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</si>
  <si>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</si>
  <si>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</si>
  <si>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</si>
  <si>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</si>
  <si>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>Nama : Danil Yusuf</t>
  </si>
  <si>
    <t>NPM : 054116015</t>
  </si>
  <si>
    <t>Nama : Hamka Rizki</t>
  </si>
  <si>
    <t>NPM : 054116018</t>
  </si>
  <si>
    <t>PORTOFOLIO PERKEMBANGAN KEMAMPUAN MATA KULIAH INFRASTRUKTUR BERBASIS IP</t>
  </si>
  <si>
    <t>PORTOFOLIO PERKEMBANGAN KEMAMPUAN MATA KULIAH  INFRASTRUKTUR BERBASIS IP</t>
  </si>
  <si>
    <t>Nama : Nova Aryanto</t>
  </si>
  <si>
    <t>NPM : 054117009</t>
  </si>
  <si>
    <t>Nama : Ekky M</t>
  </si>
  <si>
    <t>NPM : 054118031</t>
  </si>
  <si>
    <t>Nama : Rafi Bayu</t>
  </si>
  <si>
    <t>NPM : 054118035</t>
  </si>
  <si>
    <t>NPM : 054119002</t>
  </si>
  <si>
    <t>Nama : M. Fauzi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</si>
</sst>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.35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1A16-6273-4906-AE70-5AA123B93A03}">
  <dimension ref="A1:O77"/>
  <sheetViews>
    <sheetView topLeftCell="A45" workbookViewId="0">
      <selection activeCell="J45" sqref="J45"/>
    </sheetView>
  </sheetViews>
  <sheetFormatPr defaultRowHeight="14.4" x14ac:dyDescent="0.3"/>
  <cols>
    <col min="5" max="5" width="11.88671875" customWidth="1"/>
    <col min="6" max="6" width="12.33203125" customWidth="1"/>
    <col min="7" max="7" width="13.88671875" customWidth="1"/>
    <col min="8" max="8" width="12.5546875" customWidth="1"/>
    <col min="9" max="9" width="13.5546875" customWidth="1"/>
    <col min="10" max="10" width="10.21875" customWidth="1"/>
    <col min="11" max="11" width="13.77734375" customWidth="1"/>
    <col min="12" max="12" width="15.5546875" customWidth="1"/>
    <col min="13" max="13" width="41.5546875" customWidth="1"/>
  </cols>
  <sheetData>
    <row r="1" spans="1:15" x14ac:dyDescent="0.3">
      <c r="A1" s="19" t="s">
        <v>61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x14ac:dyDescent="0.3">
      <c r="A2" s="19" t="s">
        <v>57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5" x14ac:dyDescent="0.3">
      <c r="A3" s="19" t="s">
        <v>58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5" x14ac:dyDescent="0.3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"/>
      <c r="O4" s="1"/>
    </row>
    <row r="5" spans="1:15" x14ac:dyDescent="0.3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"/>
      <c r="O5" s="1"/>
    </row>
    <row r="6" spans="1:15" x14ac:dyDescent="0.3">
      <c r="A6" s="15"/>
      <c r="G6" s="15"/>
    </row>
    <row r="7" spans="1:15" ht="29.55" customHeight="1" x14ac:dyDescent="0.3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8.8" x14ac:dyDescent="0.3">
      <c r="A8" s="20"/>
      <c r="B8" s="20"/>
      <c r="C8" s="20"/>
      <c r="D8" s="20"/>
      <c r="E8" s="20"/>
      <c r="F8" s="5" t="s">
        <v>12</v>
      </c>
      <c r="G8" s="6" t="s">
        <v>13</v>
      </c>
      <c r="H8" s="20"/>
      <c r="I8" s="20"/>
      <c r="J8" s="20"/>
      <c r="K8" s="21"/>
      <c r="L8" s="21"/>
      <c r="M8" s="21"/>
      <c r="N8" s="4"/>
      <c r="O8" s="4"/>
    </row>
    <row r="9" spans="1:15" x14ac:dyDescent="0.3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">
      <c r="A10" s="23">
        <v>1</v>
      </c>
      <c r="B10" s="24" t="s">
        <v>36</v>
      </c>
      <c r="C10" s="24">
        <v>1</v>
      </c>
      <c r="D10" s="24">
        <v>1</v>
      </c>
      <c r="E10" s="24" t="s">
        <v>37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60</v>
      </c>
      <c r="K10" s="25">
        <f>SUM(J10:J14)*H10</f>
        <v>4125</v>
      </c>
      <c r="L10" s="27">
        <f>K10/100</f>
        <v>41.25</v>
      </c>
      <c r="M10" s="22" t="s">
        <v>44</v>
      </c>
    </row>
    <row r="11" spans="1:15" x14ac:dyDescent="0.3">
      <c r="A11" s="24"/>
      <c r="B11" s="24"/>
      <c r="C11" s="24"/>
      <c r="D11" s="24"/>
      <c r="E11" s="24"/>
      <c r="F11" s="10" t="s">
        <v>31</v>
      </c>
      <c r="G11" s="8" t="s">
        <v>38</v>
      </c>
      <c r="H11" s="20"/>
      <c r="I11" s="20"/>
      <c r="J11" s="8">
        <v>0</v>
      </c>
      <c r="K11" s="25"/>
      <c r="L11" s="27"/>
      <c r="M11" s="22"/>
    </row>
    <row r="12" spans="1:15" x14ac:dyDescent="0.3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5" x14ac:dyDescent="0.3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70</v>
      </c>
      <c r="K13" s="25"/>
      <c r="L13" s="27"/>
      <c r="M13" s="22"/>
    </row>
    <row r="14" spans="1:15" x14ac:dyDescent="0.3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75</v>
      </c>
      <c r="K14" s="25"/>
      <c r="L14" s="27"/>
      <c r="M14" s="22"/>
    </row>
    <row r="15" spans="1:15" x14ac:dyDescent="0.3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5" x14ac:dyDescent="0.3">
      <c r="A16" s="23">
        <v>2</v>
      </c>
      <c r="B16" s="24" t="s">
        <v>36</v>
      </c>
      <c r="C16" s="24">
        <v>2</v>
      </c>
      <c r="D16" s="24">
        <v>1</v>
      </c>
      <c r="E16" s="24" t="s">
        <v>39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60</v>
      </c>
      <c r="K16" s="25">
        <f>SUM(J16:J20)*H16</f>
        <v>4125</v>
      </c>
      <c r="L16" s="26">
        <f>K16/100</f>
        <v>41.25</v>
      </c>
      <c r="M16" s="22" t="s">
        <v>44</v>
      </c>
    </row>
    <row r="17" spans="1:13" x14ac:dyDescent="0.3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70</v>
      </c>
      <c r="K19" s="25"/>
      <c r="L19" s="26"/>
      <c r="M19" s="22"/>
    </row>
    <row r="20" spans="1:13" x14ac:dyDescent="0.3">
      <c r="A20" s="24"/>
      <c r="B20" s="24"/>
      <c r="C20" s="24"/>
      <c r="D20" s="24"/>
      <c r="E20" s="24"/>
      <c r="F20" s="10" t="s">
        <v>18</v>
      </c>
      <c r="G20" s="8" t="s">
        <v>40</v>
      </c>
      <c r="H20" s="20"/>
      <c r="I20" s="20"/>
      <c r="J20" s="8">
        <v>75</v>
      </c>
      <c r="K20" s="25"/>
      <c r="L20" s="26"/>
      <c r="M20" s="22"/>
    </row>
    <row r="21" spans="1:13" x14ac:dyDescent="0.3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ht="14.55" customHeight="1" x14ac:dyDescent="0.3">
      <c r="A22" s="23">
        <v>3.4</v>
      </c>
      <c r="B22" s="24" t="s">
        <v>36</v>
      </c>
      <c r="C22" s="24">
        <v>3</v>
      </c>
      <c r="D22" s="24">
        <v>2</v>
      </c>
      <c r="E22" s="24" t="s">
        <v>39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60</v>
      </c>
      <c r="K22" s="25">
        <f>SUM(J22:J26)*H22</f>
        <v>4125</v>
      </c>
      <c r="L22" s="28">
        <f>K22/100</f>
        <v>41.25</v>
      </c>
      <c r="M22" s="22" t="s">
        <v>45</v>
      </c>
    </row>
    <row r="23" spans="1:13" x14ac:dyDescent="0.3">
      <c r="A23" s="24"/>
      <c r="B23" s="24"/>
      <c r="C23" s="24"/>
      <c r="D23" s="24"/>
      <c r="E23" s="24"/>
      <c r="F23" s="10" t="s">
        <v>31</v>
      </c>
      <c r="G23" s="8" t="s">
        <v>38</v>
      </c>
      <c r="H23" s="24"/>
      <c r="I23" s="20"/>
      <c r="J23" s="8">
        <v>0</v>
      </c>
      <c r="K23" s="25"/>
      <c r="L23" s="28"/>
      <c r="M23" s="22"/>
    </row>
    <row r="24" spans="1:13" x14ac:dyDescent="0.3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70</v>
      </c>
      <c r="K25" s="25"/>
      <c r="L25" s="28"/>
      <c r="M25" s="22"/>
    </row>
    <row r="26" spans="1:13" x14ac:dyDescent="0.3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75</v>
      </c>
      <c r="K26" s="25"/>
      <c r="L26" s="28"/>
      <c r="M26" s="22"/>
    </row>
    <row r="27" spans="1:13" x14ac:dyDescent="0.3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ht="14.55" customHeight="1" x14ac:dyDescent="0.3">
      <c r="A28" s="23">
        <v>5.6</v>
      </c>
      <c r="B28" s="24" t="s">
        <v>36</v>
      </c>
      <c r="C28" s="24">
        <v>3</v>
      </c>
      <c r="D28" s="24">
        <v>3</v>
      </c>
      <c r="E28" s="24" t="s">
        <v>39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60</v>
      </c>
      <c r="K28" s="25">
        <f>SUM(J28:J32)*H28</f>
        <v>5325</v>
      </c>
      <c r="L28" s="28">
        <f>K28/100</f>
        <v>53.25</v>
      </c>
      <c r="M28" s="22" t="s">
        <v>46</v>
      </c>
    </row>
    <row r="29" spans="1:13" x14ac:dyDescent="0.3">
      <c r="A29" s="24"/>
      <c r="B29" s="24"/>
      <c r="C29" s="24"/>
      <c r="D29" s="24"/>
      <c r="E29" s="24"/>
      <c r="F29" s="10" t="s">
        <v>31</v>
      </c>
      <c r="G29" s="8" t="s">
        <v>38</v>
      </c>
      <c r="H29" s="24"/>
      <c r="I29" s="20"/>
      <c r="J29" s="8">
        <v>70</v>
      </c>
      <c r="K29" s="25"/>
      <c r="L29" s="28"/>
      <c r="M29" s="22"/>
    </row>
    <row r="30" spans="1:13" x14ac:dyDescent="0.3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70</v>
      </c>
      <c r="K31" s="25"/>
      <c r="L31" s="28"/>
      <c r="M31" s="22"/>
    </row>
    <row r="32" spans="1:13" x14ac:dyDescent="0.3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75</v>
      </c>
      <c r="K32" s="25"/>
      <c r="L32" s="28"/>
      <c r="M32" s="22"/>
    </row>
    <row r="33" spans="1:13" x14ac:dyDescent="0.3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ht="14.55" customHeight="1" x14ac:dyDescent="0.3">
      <c r="A34" s="23">
        <v>7</v>
      </c>
      <c r="B34" s="24" t="s">
        <v>36</v>
      </c>
      <c r="C34" s="24">
        <v>3</v>
      </c>
      <c r="D34" s="24">
        <v>4</v>
      </c>
      <c r="E34" s="24" t="s">
        <v>39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60</v>
      </c>
      <c r="K34" s="25">
        <f>SUM(J34:J38)*H34</f>
        <v>2062.5</v>
      </c>
      <c r="L34" s="28">
        <f>K34/100</f>
        <v>20.625</v>
      </c>
      <c r="M34" s="22" t="s">
        <v>47</v>
      </c>
    </row>
    <row r="35" spans="1:13" x14ac:dyDescent="0.3">
      <c r="A35" s="24"/>
      <c r="B35" s="24"/>
      <c r="C35" s="24"/>
      <c r="D35" s="24"/>
      <c r="E35" s="24"/>
      <c r="F35" s="10" t="s">
        <v>31</v>
      </c>
      <c r="G35" s="8"/>
      <c r="H35" s="24"/>
      <c r="I35" s="20"/>
      <c r="J35" s="8">
        <v>70</v>
      </c>
      <c r="K35" s="25"/>
      <c r="L35" s="28"/>
      <c r="M35" s="22"/>
    </row>
    <row r="36" spans="1:13" x14ac:dyDescent="0.3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70</v>
      </c>
      <c r="K37" s="25"/>
      <c r="L37" s="28"/>
      <c r="M37" s="22"/>
    </row>
    <row r="38" spans="1:13" x14ac:dyDescent="0.3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75</v>
      </c>
      <c r="K38" s="25"/>
      <c r="L38" s="28"/>
      <c r="M38" s="22"/>
    </row>
    <row r="39" spans="1:13" x14ac:dyDescent="0.3">
      <c r="A39" s="24"/>
      <c r="B39" s="24"/>
      <c r="C39" s="24"/>
      <c r="D39" s="24"/>
      <c r="E39" s="24"/>
      <c r="F39" s="17"/>
      <c r="G39" s="16"/>
      <c r="H39" s="24"/>
      <c r="I39" s="20"/>
      <c r="J39" s="2"/>
      <c r="K39" s="25"/>
      <c r="L39" s="28"/>
      <c r="M39" s="22"/>
    </row>
    <row r="40" spans="1:13" x14ac:dyDescent="0.3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">
      <c r="A41" s="23" t="s">
        <v>35</v>
      </c>
      <c r="B41" s="24" t="s">
        <v>36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1450</v>
      </c>
      <c r="L41" s="27">
        <f>K41/100</f>
        <v>14.5</v>
      </c>
      <c r="M41" s="22" t="s">
        <v>48</v>
      </c>
    </row>
    <row r="42" spans="1:13" x14ac:dyDescent="0.3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70</v>
      </c>
      <c r="K44" s="25"/>
      <c r="L44" s="27"/>
      <c r="M44" s="22"/>
    </row>
    <row r="45" spans="1:13" x14ac:dyDescent="0.3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75</v>
      </c>
      <c r="K45" s="25"/>
      <c r="L45" s="27"/>
      <c r="M45" s="22"/>
    </row>
    <row r="46" spans="1:13" x14ac:dyDescent="0.3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60</v>
      </c>
      <c r="K46" s="25"/>
      <c r="L46" s="27"/>
      <c r="M46" s="22"/>
    </row>
    <row r="47" spans="1:13" x14ac:dyDescent="0.3">
      <c r="A47" s="23" t="s">
        <v>41</v>
      </c>
      <c r="B47" s="24" t="s">
        <v>36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49</v>
      </c>
    </row>
    <row r="48" spans="1:13" x14ac:dyDescent="0.3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80</v>
      </c>
      <c r="K49" s="25"/>
      <c r="L49" s="27"/>
      <c r="M49" s="22"/>
    </row>
    <row r="50" spans="1:13" x14ac:dyDescent="0.3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70</v>
      </c>
      <c r="K50" s="25"/>
      <c r="L50" s="27"/>
      <c r="M50" s="22"/>
    </row>
    <row r="51" spans="1:13" x14ac:dyDescent="0.3">
      <c r="A51" s="24"/>
      <c r="B51" s="24"/>
      <c r="C51" s="24"/>
      <c r="D51" s="24"/>
      <c r="E51" s="24"/>
      <c r="F51" s="10" t="s">
        <v>18</v>
      </c>
      <c r="G51" s="8" t="s">
        <v>40</v>
      </c>
      <c r="H51" s="24"/>
      <c r="I51" s="24"/>
      <c r="J51" s="8">
        <v>75</v>
      </c>
      <c r="K51" s="25"/>
      <c r="L51" s="27"/>
      <c r="M51" s="22"/>
    </row>
    <row r="52" spans="1:13" x14ac:dyDescent="0.3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60</v>
      </c>
      <c r="K52" s="25"/>
      <c r="L52" s="27"/>
      <c r="M52" s="22"/>
    </row>
    <row r="53" spans="1:13" x14ac:dyDescent="0.3">
      <c r="A53" s="23" t="s">
        <v>42</v>
      </c>
      <c r="B53" s="24" t="s">
        <v>36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50</v>
      </c>
    </row>
    <row r="54" spans="1:13" x14ac:dyDescent="0.3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80</v>
      </c>
      <c r="K55" s="25"/>
      <c r="L55" s="27"/>
      <c r="M55" s="22"/>
    </row>
    <row r="56" spans="1:13" x14ac:dyDescent="0.3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70</v>
      </c>
      <c r="K56" s="25"/>
      <c r="L56" s="27"/>
      <c r="M56" s="22"/>
    </row>
    <row r="57" spans="1:13" x14ac:dyDescent="0.3">
      <c r="A57" s="24"/>
      <c r="B57" s="24"/>
      <c r="C57" s="24"/>
      <c r="D57" s="24"/>
      <c r="E57" s="24"/>
      <c r="F57" s="10" t="s">
        <v>18</v>
      </c>
      <c r="G57" s="8" t="s">
        <v>40</v>
      </c>
      <c r="H57" s="24"/>
      <c r="I57" s="24"/>
      <c r="J57" s="8">
        <v>75</v>
      </c>
      <c r="K57" s="25"/>
      <c r="L57" s="27"/>
      <c r="M57" s="22"/>
    </row>
    <row r="58" spans="1:13" x14ac:dyDescent="0.3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60</v>
      </c>
      <c r="K58" s="25"/>
      <c r="L58" s="27"/>
      <c r="M58" s="22"/>
    </row>
    <row r="59" spans="1:13" x14ac:dyDescent="0.3">
      <c r="A59" s="23">
        <v>15</v>
      </c>
      <c r="B59" s="24" t="s">
        <v>36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1087.5</v>
      </c>
      <c r="L59" s="27">
        <f>K59/100</f>
        <v>10.875</v>
      </c>
      <c r="M59" s="22" t="s">
        <v>51</v>
      </c>
    </row>
    <row r="60" spans="1:13" x14ac:dyDescent="0.3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70</v>
      </c>
      <c r="K62" s="25"/>
      <c r="L62" s="27"/>
      <c r="M62" s="22"/>
    </row>
    <row r="63" spans="1:13" x14ac:dyDescent="0.3">
      <c r="A63" s="24"/>
      <c r="B63" s="24"/>
      <c r="C63" s="24"/>
      <c r="D63" s="24"/>
      <c r="E63" s="24"/>
      <c r="F63" s="10" t="s">
        <v>18</v>
      </c>
      <c r="G63" s="8" t="s">
        <v>43</v>
      </c>
      <c r="H63" s="24"/>
      <c r="I63" s="24"/>
      <c r="J63" s="8">
        <v>75</v>
      </c>
      <c r="K63" s="25"/>
      <c r="L63" s="27"/>
      <c r="M63" s="22"/>
    </row>
    <row r="64" spans="1:13" x14ac:dyDescent="0.3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60</v>
      </c>
      <c r="K64" s="25"/>
      <c r="L64" s="27"/>
      <c r="M64" s="22"/>
    </row>
    <row r="65" spans="1:13" x14ac:dyDescent="0.3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ht="76.5" customHeight="1" x14ac:dyDescent="0.3">
      <c r="A66" s="32" t="s">
        <v>20</v>
      </c>
      <c r="B66" s="33"/>
      <c r="C66" s="33"/>
      <c r="D66" s="33"/>
      <c r="E66" s="33"/>
      <c r="F66" s="33"/>
      <c r="G66" s="34"/>
      <c r="H66" s="12">
        <f>SUM(H10:H64)</f>
        <v>115</v>
      </c>
      <c r="I66" s="12">
        <f>SUM(I10:I64)</f>
        <v>80.5</v>
      </c>
      <c r="J66" s="12">
        <f>SUM(J10:J64)</f>
        <v>2435</v>
      </c>
      <c r="K66" s="13">
        <f>SUM(K10:K64)</f>
        <v>29050</v>
      </c>
      <c r="L66" s="9">
        <f>SUM(L10:L64)</f>
        <v>290.5</v>
      </c>
      <c r="M66" s="5"/>
    </row>
    <row r="67" spans="1:13" x14ac:dyDescent="0.3">
      <c r="A67" s="35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7"/>
      <c r="L67" s="14"/>
      <c r="M67" s="14" t="s">
        <v>33</v>
      </c>
    </row>
    <row r="68" spans="1:13" x14ac:dyDescent="0.3">
      <c r="A68" s="15"/>
      <c r="G68" s="15"/>
    </row>
    <row r="69" spans="1:13" x14ac:dyDescent="0.3">
      <c r="A69" s="15"/>
      <c r="G69" s="15"/>
      <c r="J69" t="s">
        <v>23</v>
      </c>
    </row>
    <row r="70" spans="1:13" x14ac:dyDescent="0.3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">
      <c r="A76" s="15"/>
      <c r="G76" s="15"/>
    </row>
    <row r="77" spans="1:13" x14ac:dyDescent="0.3">
      <c r="A77" s="15"/>
      <c r="G77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4283-FA30-4DE8-AF28-5C928DDBD510}">
  <dimension ref="A1:M76"/>
  <sheetViews>
    <sheetView topLeftCell="A40" workbookViewId="0">
      <selection activeCell="A67" sqref="A67:K67"/>
    </sheetView>
  </sheetViews>
  <sheetFormatPr defaultRowHeight="14.4" x14ac:dyDescent="0.3"/>
  <cols>
    <col min="5" max="5" width="12.77734375" customWidth="1"/>
    <col min="6" max="6" width="11.88671875" customWidth="1"/>
    <col min="7" max="7" width="16.88671875" customWidth="1"/>
    <col min="8" max="8" width="13.21875" customWidth="1"/>
    <col min="9" max="9" width="15" customWidth="1"/>
    <col min="10" max="10" width="10.5546875" customWidth="1"/>
    <col min="11" max="11" width="15.6640625" customWidth="1"/>
    <col min="12" max="12" width="14.109375" customWidth="1"/>
    <col min="13" max="13" width="37.5546875" customWidth="1"/>
  </cols>
  <sheetData>
    <row r="1" spans="1:13" x14ac:dyDescent="0.3">
      <c r="A1" s="19" t="s">
        <v>62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">
      <c r="A2" s="19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">
      <c r="A3" s="19" t="s">
        <v>60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">
      <c r="A6" s="15"/>
      <c r="G6" s="15"/>
    </row>
    <row r="7" spans="1:13" x14ac:dyDescent="0.3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8.8" x14ac:dyDescent="0.3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">
      <c r="A10" s="23">
        <v>1</v>
      </c>
      <c r="B10" s="24" t="s">
        <v>36</v>
      </c>
      <c r="C10" s="24">
        <v>1</v>
      </c>
      <c r="D10" s="24">
        <v>1</v>
      </c>
      <c r="E10" s="24" t="s">
        <v>37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4200</v>
      </c>
      <c r="L10" s="27">
        <f>K10/100</f>
        <v>42</v>
      </c>
      <c r="M10" s="22" t="s">
        <v>44</v>
      </c>
    </row>
    <row r="11" spans="1:13" x14ac:dyDescent="0.3">
      <c r="A11" s="24"/>
      <c r="B11" s="24"/>
      <c r="C11" s="24"/>
      <c r="D11" s="24"/>
      <c r="E11" s="24"/>
      <c r="F11" s="10" t="s">
        <v>31</v>
      </c>
      <c r="G11" s="8" t="s">
        <v>38</v>
      </c>
      <c r="H11" s="20"/>
      <c r="I11" s="20"/>
      <c r="J11" s="8">
        <v>0</v>
      </c>
      <c r="K11" s="25"/>
      <c r="L11" s="27"/>
      <c r="M11" s="22"/>
    </row>
    <row r="12" spans="1:13" x14ac:dyDescent="0.3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75</v>
      </c>
      <c r="K12" s="25"/>
      <c r="L12" s="27"/>
      <c r="M12" s="22"/>
    </row>
    <row r="13" spans="1:13" x14ac:dyDescent="0.3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65</v>
      </c>
      <c r="K13" s="25"/>
      <c r="L13" s="27"/>
      <c r="M13" s="22"/>
    </row>
    <row r="14" spans="1:13" x14ac:dyDescent="0.3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75</v>
      </c>
      <c r="K14" s="25"/>
      <c r="L14" s="27"/>
      <c r="M14" s="22"/>
    </row>
    <row r="15" spans="1:13" x14ac:dyDescent="0.3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">
      <c r="A16" s="23">
        <v>2</v>
      </c>
      <c r="B16" s="24" t="s">
        <v>36</v>
      </c>
      <c r="C16" s="24">
        <v>2</v>
      </c>
      <c r="D16" s="24">
        <v>1</v>
      </c>
      <c r="E16" s="24" t="s">
        <v>39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4275</v>
      </c>
      <c r="L16" s="26">
        <f>K16/100</f>
        <v>42.75</v>
      </c>
      <c r="M16" s="22" t="s">
        <v>44</v>
      </c>
    </row>
    <row r="17" spans="1:13" x14ac:dyDescent="0.3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75</v>
      </c>
      <c r="K18" s="25"/>
      <c r="L18" s="26"/>
      <c r="M18" s="22"/>
    </row>
    <row r="19" spans="1:13" x14ac:dyDescent="0.3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70</v>
      </c>
      <c r="K19" s="25"/>
      <c r="L19" s="26"/>
      <c r="M19" s="22"/>
    </row>
    <row r="20" spans="1:13" x14ac:dyDescent="0.3">
      <c r="A20" s="24"/>
      <c r="B20" s="24"/>
      <c r="C20" s="24"/>
      <c r="D20" s="24"/>
      <c r="E20" s="24"/>
      <c r="F20" s="10" t="s">
        <v>18</v>
      </c>
      <c r="G20" s="8" t="s">
        <v>40</v>
      </c>
      <c r="H20" s="20"/>
      <c r="I20" s="20"/>
      <c r="J20" s="8">
        <v>75</v>
      </c>
      <c r="K20" s="25"/>
      <c r="L20" s="26"/>
      <c r="M20" s="22"/>
    </row>
    <row r="21" spans="1:13" x14ac:dyDescent="0.3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">
      <c r="A22" s="23">
        <v>3.4</v>
      </c>
      <c r="B22" s="24" t="s">
        <v>36</v>
      </c>
      <c r="C22" s="24">
        <v>3</v>
      </c>
      <c r="D22" s="24">
        <v>2</v>
      </c>
      <c r="E22" s="24" t="s">
        <v>39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4275</v>
      </c>
      <c r="L22" s="28">
        <f>K22/100</f>
        <v>42.75</v>
      </c>
      <c r="M22" s="22" t="s">
        <v>45</v>
      </c>
    </row>
    <row r="23" spans="1:13" x14ac:dyDescent="0.3">
      <c r="A23" s="24"/>
      <c r="B23" s="24"/>
      <c r="C23" s="24"/>
      <c r="D23" s="24"/>
      <c r="E23" s="24"/>
      <c r="F23" s="10" t="s">
        <v>31</v>
      </c>
      <c r="G23" s="8" t="s">
        <v>38</v>
      </c>
      <c r="H23" s="24"/>
      <c r="I23" s="20"/>
      <c r="J23" s="8">
        <v>0</v>
      </c>
      <c r="K23" s="25"/>
      <c r="L23" s="28"/>
      <c r="M23" s="22"/>
    </row>
    <row r="24" spans="1:13" x14ac:dyDescent="0.3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75</v>
      </c>
      <c r="K24" s="25"/>
      <c r="L24" s="28"/>
      <c r="M24" s="22"/>
    </row>
    <row r="25" spans="1:13" x14ac:dyDescent="0.3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70</v>
      </c>
      <c r="K25" s="25"/>
      <c r="L25" s="28"/>
      <c r="M25" s="22"/>
    </row>
    <row r="26" spans="1:13" x14ac:dyDescent="0.3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75</v>
      </c>
      <c r="K26" s="25"/>
      <c r="L26" s="28"/>
      <c r="M26" s="22"/>
    </row>
    <row r="27" spans="1:13" x14ac:dyDescent="0.3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">
      <c r="A28" s="23">
        <v>5.6</v>
      </c>
      <c r="B28" s="24" t="s">
        <v>36</v>
      </c>
      <c r="C28" s="24">
        <v>3</v>
      </c>
      <c r="D28" s="24">
        <v>3</v>
      </c>
      <c r="E28" s="24" t="s">
        <v>39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4275</v>
      </c>
      <c r="L28" s="28">
        <f>K28/100</f>
        <v>42.75</v>
      </c>
      <c r="M28" s="22" t="s">
        <v>46</v>
      </c>
    </row>
    <row r="29" spans="1:13" x14ac:dyDescent="0.3">
      <c r="A29" s="24"/>
      <c r="B29" s="24"/>
      <c r="C29" s="24"/>
      <c r="D29" s="24"/>
      <c r="E29" s="24"/>
      <c r="F29" s="10" t="s">
        <v>31</v>
      </c>
      <c r="G29" s="8" t="s">
        <v>38</v>
      </c>
      <c r="H29" s="24"/>
      <c r="I29" s="20"/>
      <c r="J29" s="8">
        <v>0</v>
      </c>
      <c r="K29" s="25"/>
      <c r="L29" s="28"/>
      <c r="M29" s="22"/>
    </row>
    <row r="30" spans="1:13" x14ac:dyDescent="0.3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75</v>
      </c>
      <c r="K30" s="25"/>
      <c r="L30" s="28"/>
      <c r="M30" s="22"/>
    </row>
    <row r="31" spans="1:13" x14ac:dyDescent="0.3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70</v>
      </c>
      <c r="K31" s="25"/>
      <c r="L31" s="28"/>
      <c r="M31" s="22"/>
    </row>
    <row r="32" spans="1:13" x14ac:dyDescent="0.3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75</v>
      </c>
      <c r="K32" s="25"/>
      <c r="L32" s="28"/>
      <c r="M32" s="22"/>
    </row>
    <row r="33" spans="1:13" x14ac:dyDescent="0.3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">
      <c r="A34" s="23">
        <v>7</v>
      </c>
      <c r="B34" s="24" t="s">
        <v>36</v>
      </c>
      <c r="C34" s="24">
        <v>3</v>
      </c>
      <c r="D34" s="24">
        <v>4</v>
      </c>
      <c r="E34" s="24" t="s">
        <v>39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2100</v>
      </c>
      <c r="L34" s="28">
        <f>K34/100</f>
        <v>21</v>
      </c>
      <c r="M34" s="22" t="s">
        <v>47</v>
      </c>
    </row>
    <row r="35" spans="1:13" x14ac:dyDescent="0.3">
      <c r="A35" s="24"/>
      <c r="B35" s="24"/>
      <c r="C35" s="24"/>
      <c r="D35" s="24"/>
      <c r="E35" s="24"/>
      <c r="F35" s="10" t="s">
        <v>31</v>
      </c>
      <c r="G35" s="8" t="s">
        <v>38</v>
      </c>
      <c r="H35" s="24"/>
      <c r="I35" s="20"/>
      <c r="J35" s="8">
        <v>70</v>
      </c>
      <c r="K35" s="25"/>
      <c r="L35" s="28"/>
      <c r="M35" s="22"/>
    </row>
    <row r="36" spans="1:13" x14ac:dyDescent="0.3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70</v>
      </c>
      <c r="K37" s="25"/>
      <c r="L37" s="28"/>
      <c r="M37" s="22"/>
    </row>
    <row r="38" spans="1:13" x14ac:dyDescent="0.3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75</v>
      </c>
      <c r="K38" s="25"/>
      <c r="L38" s="28"/>
      <c r="M38" s="22"/>
    </row>
    <row r="39" spans="1:13" x14ac:dyDescent="0.3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">
      <c r="A41" s="23" t="s">
        <v>35</v>
      </c>
      <c r="B41" s="24" t="s">
        <v>36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1450</v>
      </c>
      <c r="L41" s="27">
        <f>K41/100</f>
        <v>14.5</v>
      </c>
      <c r="M41" s="22" t="s">
        <v>48</v>
      </c>
    </row>
    <row r="42" spans="1:13" x14ac:dyDescent="0.3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70</v>
      </c>
      <c r="K44" s="25"/>
      <c r="L44" s="27"/>
      <c r="M44" s="22"/>
    </row>
    <row r="45" spans="1:13" x14ac:dyDescent="0.3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75</v>
      </c>
      <c r="K45" s="25"/>
      <c r="L45" s="27"/>
      <c r="M45" s="22"/>
    </row>
    <row r="46" spans="1:13" x14ac:dyDescent="0.3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0</v>
      </c>
      <c r="K46" s="25"/>
      <c r="L46" s="27"/>
      <c r="M46" s="22"/>
    </row>
    <row r="47" spans="1:13" x14ac:dyDescent="0.3">
      <c r="A47" s="23" t="s">
        <v>41</v>
      </c>
      <c r="B47" s="24" t="s">
        <v>36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3300</v>
      </c>
      <c r="L47" s="27">
        <f>K47/100</f>
        <v>33</v>
      </c>
      <c r="M47" s="22" t="s">
        <v>49</v>
      </c>
    </row>
    <row r="48" spans="1:13" x14ac:dyDescent="0.3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75</v>
      </c>
      <c r="K49" s="25"/>
      <c r="L49" s="27"/>
      <c r="M49" s="22"/>
    </row>
    <row r="50" spans="1:13" x14ac:dyDescent="0.3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70</v>
      </c>
      <c r="K50" s="25"/>
      <c r="L50" s="27"/>
      <c r="M50" s="22"/>
    </row>
    <row r="51" spans="1:13" x14ac:dyDescent="0.3">
      <c r="A51" s="24"/>
      <c r="B51" s="24"/>
      <c r="C51" s="24"/>
      <c r="D51" s="24"/>
      <c r="E51" s="24"/>
      <c r="F51" s="10" t="s">
        <v>18</v>
      </c>
      <c r="G51" s="8" t="s">
        <v>40</v>
      </c>
      <c r="H51" s="24"/>
      <c r="I51" s="24"/>
      <c r="J51" s="8">
        <v>75</v>
      </c>
      <c r="K51" s="25"/>
      <c r="L51" s="27"/>
      <c r="M51" s="22"/>
    </row>
    <row r="52" spans="1:13" x14ac:dyDescent="0.3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0</v>
      </c>
      <c r="K52" s="25"/>
      <c r="L52" s="27"/>
      <c r="M52" s="22"/>
    </row>
    <row r="53" spans="1:13" x14ac:dyDescent="0.3">
      <c r="A53" s="23" t="s">
        <v>42</v>
      </c>
      <c r="B53" s="24" t="s">
        <v>36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3300</v>
      </c>
      <c r="L53" s="27">
        <f>K53/100</f>
        <v>33</v>
      </c>
      <c r="M53" s="22" t="s">
        <v>50</v>
      </c>
    </row>
    <row r="54" spans="1:13" x14ac:dyDescent="0.3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75</v>
      </c>
      <c r="K55" s="25"/>
      <c r="L55" s="27"/>
      <c r="M55" s="22"/>
    </row>
    <row r="56" spans="1:13" x14ac:dyDescent="0.3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70</v>
      </c>
      <c r="K56" s="25"/>
      <c r="L56" s="27"/>
      <c r="M56" s="22"/>
    </row>
    <row r="57" spans="1:13" x14ac:dyDescent="0.3">
      <c r="A57" s="24"/>
      <c r="B57" s="24"/>
      <c r="C57" s="24"/>
      <c r="D57" s="24"/>
      <c r="E57" s="24"/>
      <c r="F57" s="10" t="s">
        <v>18</v>
      </c>
      <c r="G57" s="8" t="s">
        <v>40</v>
      </c>
      <c r="H57" s="24"/>
      <c r="I57" s="24"/>
      <c r="J57" s="8">
        <v>75</v>
      </c>
      <c r="K57" s="25"/>
      <c r="L57" s="27"/>
      <c r="M57" s="22"/>
    </row>
    <row r="58" spans="1:13" x14ac:dyDescent="0.3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0</v>
      </c>
      <c r="K58" s="25"/>
      <c r="L58" s="27"/>
      <c r="M58" s="22"/>
    </row>
    <row r="59" spans="1:13" x14ac:dyDescent="0.3">
      <c r="A59" s="23">
        <v>15</v>
      </c>
      <c r="B59" s="24" t="s">
        <v>36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>
        <v>65</v>
      </c>
      <c r="K59" s="25">
        <f>SUM(J59:J63)*H59</f>
        <v>1612.5</v>
      </c>
      <c r="L59" s="27">
        <f>K59/100</f>
        <v>16.125</v>
      </c>
      <c r="M59" s="22" t="s">
        <v>51</v>
      </c>
    </row>
    <row r="60" spans="1:13" x14ac:dyDescent="0.3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">
      <c r="A63" s="24"/>
      <c r="B63" s="24"/>
      <c r="C63" s="24"/>
      <c r="D63" s="24"/>
      <c r="E63" s="24"/>
      <c r="F63" s="10" t="s">
        <v>18</v>
      </c>
      <c r="G63" s="8" t="s">
        <v>43</v>
      </c>
      <c r="H63" s="24"/>
      <c r="I63" s="24"/>
      <c r="J63" s="8">
        <v>75</v>
      </c>
      <c r="K63" s="25"/>
      <c r="L63" s="27"/>
      <c r="M63" s="22"/>
    </row>
    <row r="64" spans="1:13" x14ac:dyDescent="0.3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0</v>
      </c>
      <c r="K64" s="25"/>
      <c r="L64" s="27"/>
      <c r="M64" s="22"/>
    </row>
    <row r="65" spans="1:13" x14ac:dyDescent="0.3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">
      <c r="A66" s="32" t="s">
        <v>20</v>
      </c>
      <c r="B66" s="33"/>
      <c r="C66" s="33"/>
      <c r="D66" s="33"/>
      <c r="E66" s="33"/>
      <c r="F66" s="33"/>
      <c r="G66" s="34"/>
      <c r="H66" s="12">
        <f>SUM(H10:H64)</f>
        <v>115</v>
      </c>
      <c r="I66" s="12">
        <f>SUM(I10:I64)</f>
        <v>80.5</v>
      </c>
      <c r="J66" s="12">
        <f>SUM(J10:J64)</f>
        <v>2215</v>
      </c>
      <c r="K66" s="13">
        <f>SUM(K10:K64)</f>
        <v>28787.5</v>
      </c>
      <c r="L66" s="9">
        <f>SUM(L10:L64)</f>
        <v>287.875</v>
      </c>
      <c r="M66" s="5"/>
    </row>
    <row r="67" spans="1:13" x14ac:dyDescent="0.3">
      <c r="A67" s="35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7"/>
      <c r="L67" s="14"/>
      <c r="M67" s="14" t="s">
        <v>33</v>
      </c>
    </row>
    <row r="68" spans="1:13" x14ac:dyDescent="0.3">
      <c r="A68" s="15"/>
      <c r="G68" s="15"/>
    </row>
    <row r="69" spans="1:13" x14ac:dyDescent="0.3">
      <c r="A69" s="15"/>
      <c r="G69" s="15"/>
      <c r="J69" t="s">
        <v>23</v>
      </c>
    </row>
    <row r="70" spans="1:13" x14ac:dyDescent="0.3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6662-9F1A-413B-BA30-59B1332571BE}">
  <dimension ref="A1:M76"/>
  <sheetViews>
    <sheetView topLeftCell="A55" workbookViewId="0">
      <selection activeCell="J82" sqref="J82"/>
    </sheetView>
  </sheetViews>
  <sheetFormatPr defaultRowHeight="14.4" x14ac:dyDescent="0.3"/>
  <cols>
    <col min="5" max="5" width="15.33203125" customWidth="1"/>
    <col min="7" max="7" width="17.77734375" customWidth="1"/>
    <col min="8" max="8" width="15.44140625" customWidth="1"/>
    <col min="9" max="9" width="15.33203125" customWidth="1"/>
    <col min="10" max="10" width="14" customWidth="1"/>
    <col min="11" max="11" width="16.5546875" customWidth="1"/>
    <col min="12" max="12" width="13.21875" customWidth="1"/>
    <col min="13" max="13" width="38.21875" customWidth="1"/>
  </cols>
  <sheetData>
    <row r="1" spans="1:13" x14ac:dyDescent="0.3">
      <c r="A1" s="19" t="s">
        <v>62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">
      <c r="A2" s="19" t="s">
        <v>63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">
      <c r="A3" s="19" t="s">
        <v>64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">
      <c r="A6" s="15"/>
      <c r="G6" s="15"/>
    </row>
    <row r="7" spans="1:13" x14ac:dyDescent="0.3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8.8" x14ac:dyDescent="0.3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">
      <c r="A10" s="23">
        <v>1</v>
      </c>
      <c r="B10" s="24" t="s">
        <v>36</v>
      </c>
      <c r="C10" s="24">
        <v>1</v>
      </c>
      <c r="D10" s="24">
        <v>1</v>
      </c>
      <c r="E10" s="24" t="s">
        <v>37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4275</v>
      </c>
      <c r="L10" s="27">
        <f>K10/100</f>
        <v>42.75</v>
      </c>
      <c r="M10" s="22" t="s">
        <v>44</v>
      </c>
    </row>
    <row r="11" spans="1:13" x14ac:dyDescent="0.3">
      <c r="A11" s="24"/>
      <c r="B11" s="24"/>
      <c r="C11" s="24"/>
      <c r="D11" s="24"/>
      <c r="E11" s="24"/>
      <c r="F11" s="10" t="s">
        <v>31</v>
      </c>
      <c r="G11" s="8" t="s">
        <v>38</v>
      </c>
      <c r="H11" s="20"/>
      <c r="I11" s="20"/>
      <c r="J11" s="8">
        <v>0</v>
      </c>
      <c r="K11" s="25"/>
      <c r="L11" s="27"/>
      <c r="M11" s="22"/>
    </row>
    <row r="12" spans="1:13" x14ac:dyDescent="0.3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80</v>
      </c>
      <c r="K12" s="25"/>
      <c r="L12" s="27"/>
      <c r="M12" s="22"/>
    </row>
    <row r="13" spans="1:13" x14ac:dyDescent="0.3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65</v>
      </c>
      <c r="K13" s="25"/>
      <c r="L13" s="27"/>
      <c r="M13" s="22"/>
    </row>
    <row r="14" spans="1:13" x14ac:dyDescent="0.3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75</v>
      </c>
      <c r="K14" s="25"/>
      <c r="L14" s="27"/>
      <c r="M14" s="22"/>
    </row>
    <row r="15" spans="1:13" x14ac:dyDescent="0.3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">
      <c r="A16" s="23">
        <v>2</v>
      </c>
      <c r="B16" s="24" t="s">
        <v>36</v>
      </c>
      <c r="C16" s="24">
        <v>2</v>
      </c>
      <c r="D16" s="24">
        <v>1</v>
      </c>
      <c r="E16" s="24" t="s">
        <v>39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4275</v>
      </c>
      <c r="L16" s="26">
        <f>K16/100</f>
        <v>42.75</v>
      </c>
      <c r="M16" s="22" t="s">
        <v>44</v>
      </c>
    </row>
    <row r="17" spans="1:13" x14ac:dyDescent="0.3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80</v>
      </c>
      <c r="K18" s="25"/>
      <c r="L18" s="26"/>
      <c r="M18" s="22"/>
    </row>
    <row r="19" spans="1:13" x14ac:dyDescent="0.3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65</v>
      </c>
      <c r="K19" s="25"/>
      <c r="L19" s="26"/>
      <c r="M19" s="22"/>
    </row>
    <row r="20" spans="1:13" x14ac:dyDescent="0.3">
      <c r="A20" s="24"/>
      <c r="B20" s="24"/>
      <c r="C20" s="24"/>
      <c r="D20" s="24"/>
      <c r="E20" s="24"/>
      <c r="F20" s="10" t="s">
        <v>18</v>
      </c>
      <c r="G20" s="8" t="s">
        <v>40</v>
      </c>
      <c r="H20" s="20"/>
      <c r="I20" s="20"/>
      <c r="J20" s="8">
        <v>75</v>
      </c>
      <c r="K20" s="25"/>
      <c r="L20" s="26"/>
      <c r="M20" s="22"/>
    </row>
    <row r="21" spans="1:13" x14ac:dyDescent="0.3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">
      <c r="A22" s="23">
        <v>3.4</v>
      </c>
      <c r="B22" s="24" t="s">
        <v>36</v>
      </c>
      <c r="C22" s="24">
        <v>3</v>
      </c>
      <c r="D22" s="24">
        <v>2</v>
      </c>
      <c r="E22" s="24" t="s">
        <v>39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4275</v>
      </c>
      <c r="L22" s="28">
        <f>K22/100</f>
        <v>42.75</v>
      </c>
      <c r="M22" s="22" t="s">
        <v>45</v>
      </c>
    </row>
    <row r="23" spans="1:13" x14ac:dyDescent="0.3">
      <c r="A23" s="24"/>
      <c r="B23" s="24"/>
      <c r="C23" s="24"/>
      <c r="D23" s="24"/>
      <c r="E23" s="24"/>
      <c r="F23" s="10" t="s">
        <v>31</v>
      </c>
      <c r="G23" s="8" t="s">
        <v>38</v>
      </c>
      <c r="H23" s="24"/>
      <c r="I23" s="20"/>
      <c r="J23" s="8">
        <v>0</v>
      </c>
      <c r="K23" s="25"/>
      <c r="L23" s="28"/>
      <c r="M23" s="22"/>
    </row>
    <row r="24" spans="1:13" x14ac:dyDescent="0.3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80</v>
      </c>
      <c r="K24" s="25"/>
      <c r="L24" s="28"/>
      <c r="M24" s="22"/>
    </row>
    <row r="25" spans="1:13" x14ac:dyDescent="0.3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65</v>
      </c>
      <c r="K25" s="25"/>
      <c r="L25" s="28"/>
      <c r="M25" s="22"/>
    </row>
    <row r="26" spans="1:13" x14ac:dyDescent="0.3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75</v>
      </c>
      <c r="K26" s="25"/>
      <c r="L26" s="28"/>
      <c r="M26" s="22"/>
    </row>
    <row r="27" spans="1:13" x14ac:dyDescent="0.3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">
      <c r="A28" s="23">
        <v>5.6</v>
      </c>
      <c r="B28" s="24" t="s">
        <v>36</v>
      </c>
      <c r="C28" s="24">
        <v>3</v>
      </c>
      <c r="D28" s="24">
        <v>3</v>
      </c>
      <c r="E28" s="24" t="s">
        <v>39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4275</v>
      </c>
      <c r="L28" s="28">
        <f>K28/100</f>
        <v>42.75</v>
      </c>
      <c r="M28" s="22" t="s">
        <v>46</v>
      </c>
    </row>
    <row r="29" spans="1:13" x14ac:dyDescent="0.3">
      <c r="A29" s="24"/>
      <c r="B29" s="24"/>
      <c r="C29" s="24"/>
      <c r="D29" s="24"/>
      <c r="E29" s="24"/>
      <c r="F29" s="10" t="s">
        <v>31</v>
      </c>
      <c r="G29" s="8" t="s">
        <v>38</v>
      </c>
      <c r="H29" s="24"/>
      <c r="I29" s="20"/>
      <c r="J29" s="8">
        <v>0</v>
      </c>
      <c r="K29" s="25"/>
      <c r="L29" s="28"/>
      <c r="M29" s="22"/>
    </row>
    <row r="30" spans="1:13" x14ac:dyDescent="0.3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65</v>
      </c>
      <c r="K31" s="25"/>
      <c r="L31" s="28"/>
      <c r="M31" s="22"/>
    </row>
    <row r="32" spans="1:13" x14ac:dyDescent="0.3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75</v>
      </c>
      <c r="K32" s="25"/>
      <c r="L32" s="28"/>
      <c r="M32" s="22"/>
    </row>
    <row r="33" spans="1:13" x14ac:dyDescent="0.3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">
      <c r="A34" s="23">
        <v>7</v>
      </c>
      <c r="B34" s="24" t="s">
        <v>36</v>
      </c>
      <c r="C34" s="24">
        <v>3</v>
      </c>
      <c r="D34" s="24">
        <v>4</v>
      </c>
      <c r="E34" s="24" t="s">
        <v>39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2662.5</v>
      </c>
      <c r="L34" s="28">
        <f>K34/100</f>
        <v>26.625</v>
      </c>
      <c r="M34" s="22" t="s">
        <v>47</v>
      </c>
    </row>
    <row r="35" spans="1:13" x14ac:dyDescent="0.3">
      <c r="A35" s="24"/>
      <c r="B35" s="24"/>
      <c r="C35" s="24"/>
      <c r="D35" s="24"/>
      <c r="E35" s="24"/>
      <c r="F35" s="10" t="s">
        <v>31</v>
      </c>
      <c r="G35" s="8" t="s">
        <v>38</v>
      </c>
      <c r="H35" s="24"/>
      <c r="I35" s="20"/>
      <c r="J35" s="8">
        <v>70</v>
      </c>
      <c r="K35" s="25"/>
      <c r="L35" s="28"/>
      <c r="M35" s="22"/>
    </row>
    <row r="36" spans="1:13" x14ac:dyDescent="0.3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80</v>
      </c>
      <c r="K36" s="25"/>
      <c r="L36" s="28"/>
      <c r="M36" s="22"/>
    </row>
    <row r="37" spans="1:13" x14ac:dyDescent="0.3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65</v>
      </c>
      <c r="K37" s="25"/>
      <c r="L37" s="28"/>
      <c r="M37" s="22"/>
    </row>
    <row r="38" spans="1:13" x14ac:dyDescent="0.3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75</v>
      </c>
      <c r="K38" s="25"/>
      <c r="L38" s="28"/>
      <c r="M38" s="22"/>
    </row>
    <row r="39" spans="1:13" x14ac:dyDescent="0.3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">
      <c r="A41" s="23" t="s">
        <v>35</v>
      </c>
      <c r="B41" s="24" t="s">
        <v>36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1400</v>
      </c>
      <c r="L41" s="27">
        <f>K41/100</f>
        <v>14</v>
      </c>
      <c r="M41" s="22" t="s">
        <v>48</v>
      </c>
    </row>
    <row r="42" spans="1:13" x14ac:dyDescent="0.3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65</v>
      </c>
      <c r="K44" s="25"/>
      <c r="L44" s="27"/>
      <c r="M44" s="22"/>
    </row>
    <row r="45" spans="1:13" x14ac:dyDescent="0.3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75</v>
      </c>
      <c r="K45" s="25"/>
      <c r="L45" s="27"/>
      <c r="M45" s="22"/>
    </row>
    <row r="46" spans="1:13" x14ac:dyDescent="0.3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50</v>
      </c>
      <c r="K46" s="25"/>
      <c r="L46" s="27"/>
      <c r="M46" s="22"/>
    </row>
    <row r="47" spans="1:13" x14ac:dyDescent="0.3">
      <c r="A47" s="23" t="s">
        <v>41</v>
      </c>
      <c r="B47" s="24" t="s">
        <v>36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3300</v>
      </c>
      <c r="L47" s="27">
        <f>K47/100</f>
        <v>33</v>
      </c>
      <c r="M47" s="22" t="s">
        <v>49</v>
      </c>
    </row>
    <row r="48" spans="1:13" x14ac:dyDescent="0.3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80</v>
      </c>
      <c r="K49" s="25"/>
      <c r="L49" s="27"/>
      <c r="M49" s="22"/>
    </row>
    <row r="50" spans="1:13" x14ac:dyDescent="0.3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65</v>
      </c>
      <c r="K50" s="25"/>
      <c r="L50" s="27"/>
      <c r="M50" s="22"/>
    </row>
    <row r="51" spans="1:13" x14ac:dyDescent="0.3">
      <c r="A51" s="24"/>
      <c r="B51" s="24"/>
      <c r="C51" s="24"/>
      <c r="D51" s="24"/>
      <c r="E51" s="24"/>
      <c r="F51" s="10" t="s">
        <v>18</v>
      </c>
      <c r="G51" s="8" t="s">
        <v>40</v>
      </c>
      <c r="H51" s="24"/>
      <c r="I51" s="24"/>
      <c r="J51" s="8">
        <v>75</v>
      </c>
      <c r="K51" s="25"/>
      <c r="L51" s="27"/>
      <c r="M51" s="22"/>
    </row>
    <row r="52" spans="1:13" x14ac:dyDescent="0.3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50</v>
      </c>
      <c r="K52" s="25"/>
      <c r="L52" s="27"/>
      <c r="M52" s="22"/>
    </row>
    <row r="53" spans="1:13" x14ac:dyDescent="0.3">
      <c r="A53" s="23" t="s">
        <v>42</v>
      </c>
      <c r="B53" s="24" t="s">
        <v>36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3300</v>
      </c>
      <c r="L53" s="27">
        <f>K53/100</f>
        <v>33</v>
      </c>
      <c r="M53" s="22" t="s">
        <v>50</v>
      </c>
    </row>
    <row r="54" spans="1:13" x14ac:dyDescent="0.3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80</v>
      </c>
      <c r="K55" s="25"/>
      <c r="L55" s="27"/>
      <c r="M55" s="22"/>
    </row>
    <row r="56" spans="1:13" x14ac:dyDescent="0.3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65</v>
      </c>
      <c r="K56" s="25"/>
      <c r="L56" s="27"/>
      <c r="M56" s="22"/>
    </row>
    <row r="57" spans="1:13" x14ac:dyDescent="0.3">
      <c r="A57" s="24"/>
      <c r="B57" s="24"/>
      <c r="C57" s="24"/>
      <c r="D57" s="24"/>
      <c r="E57" s="24"/>
      <c r="F57" s="10" t="s">
        <v>18</v>
      </c>
      <c r="G57" s="8" t="s">
        <v>40</v>
      </c>
      <c r="H57" s="24"/>
      <c r="I57" s="24"/>
      <c r="J57" s="8">
        <v>75</v>
      </c>
      <c r="K57" s="25"/>
      <c r="L57" s="27"/>
      <c r="M57" s="22"/>
    </row>
    <row r="58" spans="1:13" x14ac:dyDescent="0.3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50</v>
      </c>
      <c r="K58" s="25"/>
      <c r="L58" s="27"/>
      <c r="M58" s="22"/>
    </row>
    <row r="59" spans="1:13" x14ac:dyDescent="0.3">
      <c r="A59" s="23">
        <v>15</v>
      </c>
      <c r="B59" s="24" t="s">
        <v>36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>
        <v>65</v>
      </c>
      <c r="K59" s="25">
        <f>SUM(J59:J63)*H59</f>
        <v>1537.5</v>
      </c>
      <c r="L59" s="27">
        <f>K59/100</f>
        <v>15.375</v>
      </c>
      <c r="M59" s="22" t="s">
        <v>51</v>
      </c>
    </row>
    <row r="60" spans="1:13" x14ac:dyDescent="0.3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65</v>
      </c>
      <c r="K62" s="25"/>
      <c r="L62" s="27"/>
      <c r="M62" s="22"/>
    </row>
    <row r="63" spans="1:13" x14ac:dyDescent="0.3">
      <c r="A63" s="24"/>
      <c r="B63" s="24"/>
      <c r="C63" s="24"/>
      <c r="D63" s="24"/>
      <c r="E63" s="24"/>
      <c r="F63" s="10" t="s">
        <v>18</v>
      </c>
      <c r="G63" s="8" t="s">
        <v>43</v>
      </c>
      <c r="H63" s="24"/>
      <c r="I63" s="24"/>
      <c r="J63" s="8">
        <v>75</v>
      </c>
      <c r="K63" s="25"/>
      <c r="L63" s="27"/>
      <c r="M63" s="22"/>
    </row>
    <row r="64" spans="1:13" x14ac:dyDescent="0.3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50</v>
      </c>
      <c r="K64" s="25"/>
      <c r="L64" s="27"/>
      <c r="M64" s="22"/>
    </row>
    <row r="65" spans="1:13" x14ac:dyDescent="0.3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">
      <c r="A66" s="32" t="s">
        <v>20</v>
      </c>
      <c r="B66" s="33"/>
      <c r="C66" s="33"/>
      <c r="D66" s="33"/>
      <c r="E66" s="33"/>
      <c r="F66" s="33"/>
      <c r="G66" s="34"/>
      <c r="H66" s="12">
        <f>SUM(H10:H64)</f>
        <v>115</v>
      </c>
      <c r="I66" s="12">
        <f>SUM(I10:I64)</f>
        <v>80.5</v>
      </c>
      <c r="J66" s="12">
        <f>SUM(J10:J64)</f>
        <v>2480</v>
      </c>
      <c r="K66" s="13">
        <f>SUM(K10:K64)</f>
        <v>29300</v>
      </c>
      <c r="L66" s="9">
        <f>SUM(L10:L64)</f>
        <v>293</v>
      </c>
      <c r="M66" s="5"/>
    </row>
    <row r="67" spans="1:13" x14ac:dyDescent="0.3">
      <c r="A67" s="35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7"/>
      <c r="L67" s="14"/>
      <c r="M67" s="14" t="s">
        <v>33</v>
      </c>
    </row>
    <row r="68" spans="1:13" x14ac:dyDescent="0.3">
      <c r="A68" s="15"/>
      <c r="G68" s="15"/>
    </row>
    <row r="69" spans="1:13" x14ac:dyDescent="0.3">
      <c r="A69" s="15"/>
      <c r="G69" s="15"/>
      <c r="J69" t="s">
        <v>23</v>
      </c>
    </row>
    <row r="70" spans="1:13" x14ac:dyDescent="0.3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211A-7528-49C0-AB22-7A3168478B73}">
  <dimension ref="A1:M76"/>
  <sheetViews>
    <sheetView topLeftCell="A38" workbookViewId="0">
      <selection activeCell="B65" sqref="B65:M65"/>
    </sheetView>
  </sheetViews>
  <sheetFormatPr defaultRowHeight="14.4" x14ac:dyDescent="0.3"/>
  <cols>
    <col min="5" max="5" width="12.44140625" customWidth="1"/>
    <col min="6" max="6" width="13.88671875" customWidth="1"/>
    <col min="7" max="7" width="15.6640625" customWidth="1"/>
    <col min="8" max="8" width="14.6640625" customWidth="1"/>
    <col min="9" max="9" width="13.5546875" customWidth="1"/>
    <col min="10" max="10" width="10.77734375" customWidth="1"/>
    <col min="11" max="11" width="14.77734375" customWidth="1"/>
    <col min="12" max="12" width="13.5546875" customWidth="1"/>
    <col min="13" max="13" width="51.44140625" customWidth="1"/>
  </cols>
  <sheetData>
    <row r="1" spans="1:13" x14ac:dyDescent="0.3">
      <c r="A1" s="19" t="s">
        <v>61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">
      <c r="A2" s="19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">
      <c r="A3" s="19" t="s">
        <v>66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">
      <c r="A6" s="15"/>
      <c r="G6" s="15"/>
    </row>
    <row r="7" spans="1:13" x14ac:dyDescent="0.3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8.8" x14ac:dyDescent="0.3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">
      <c r="A10" s="23">
        <v>1</v>
      </c>
      <c r="B10" s="24" t="s">
        <v>36</v>
      </c>
      <c r="C10" s="24">
        <v>1</v>
      </c>
      <c r="D10" s="24">
        <v>1</v>
      </c>
      <c r="E10" s="24" t="s">
        <v>37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4200</v>
      </c>
      <c r="L10" s="27">
        <f>K10/100</f>
        <v>42</v>
      </c>
      <c r="M10" s="22" t="s">
        <v>44</v>
      </c>
    </row>
    <row r="11" spans="1:13" x14ac:dyDescent="0.3">
      <c r="A11" s="24"/>
      <c r="B11" s="24"/>
      <c r="C11" s="24"/>
      <c r="D11" s="24"/>
      <c r="E11" s="24"/>
      <c r="F11" s="10" t="s">
        <v>31</v>
      </c>
      <c r="G11" s="8" t="s">
        <v>38</v>
      </c>
      <c r="H11" s="20"/>
      <c r="I11" s="20"/>
      <c r="J11" s="8">
        <v>0</v>
      </c>
      <c r="K11" s="25"/>
      <c r="L11" s="27"/>
      <c r="M11" s="22"/>
    </row>
    <row r="12" spans="1:13" x14ac:dyDescent="0.3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70</v>
      </c>
      <c r="K13" s="25"/>
      <c r="L13" s="27"/>
      <c r="M13" s="22"/>
    </row>
    <row r="14" spans="1:13" x14ac:dyDescent="0.3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75</v>
      </c>
      <c r="K14" s="25"/>
      <c r="L14" s="27"/>
      <c r="M14" s="22"/>
    </row>
    <row r="15" spans="1:13" x14ac:dyDescent="0.3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">
      <c r="A16" s="23">
        <v>2</v>
      </c>
      <c r="B16" s="24" t="s">
        <v>36</v>
      </c>
      <c r="C16" s="24">
        <v>2</v>
      </c>
      <c r="D16" s="24">
        <v>1</v>
      </c>
      <c r="E16" s="24" t="s">
        <v>39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4200</v>
      </c>
      <c r="L16" s="26">
        <f>K16/100</f>
        <v>42</v>
      </c>
      <c r="M16" s="22" t="s">
        <v>44</v>
      </c>
    </row>
    <row r="17" spans="1:13" x14ac:dyDescent="0.3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70</v>
      </c>
      <c r="K19" s="25"/>
      <c r="L19" s="26"/>
      <c r="M19" s="22"/>
    </row>
    <row r="20" spans="1:13" x14ac:dyDescent="0.3">
      <c r="A20" s="24"/>
      <c r="B20" s="24"/>
      <c r="C20" s="24"/>
      <c r="D20" s="24"/>
      <c r="E20" s="24"/>
      <c r="F20" s="10" t="s">
        <v>18</v>
      </c>
      <c r="G20" s="8" t="s">
        <v>40</v>
      </c>
      <c r="H20" s="20"/>
      <c r="I20" s="20"/>
      <c r="J20" s="8">
        <v>75</v>
      </c>
      <c r="K20" s="25"/>
      <c r="L20" s="26"/>
      <c r="M20" s="22"/>
    </row>
    <row r="21" spans="1:13" x14ac:dyDescent="0.3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">
      <c r="A22" s="23">
        <v>3.4</v>
      </c>
      <c r="B22" s="24" t="s">
        <v>36</v>
      </c>
      <c r="C22" s="24">
        <v>3</v>
      </c>
      <c r="D22" s="24">
        <v>2</v>
      </c>
      <c r="E22" s="24" t="s">
        <v>39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4200</v>
      </c>
      <c r="L22" s="28">
        <f>K22/100</f>
        <v>42</v>
      </c>
      <c r="M22" s="22" t="s">
        <v>45</v>
      </c>
    </row>
    <row r="23" spans="1:13" x14ac:dyDescent="0.3">
      <c r="A23" s="24"/>
      <c r="B23" s="24"/>
      <c r="C23" s="24"/>
      <c r="D23" s="24"/>
      <c r="E23" s="24"/>
      <c r="F23" s="10" t="s">
        <v>31</v>
      </c>
      <c r="G23" s="8" t="s">
        <v>38</v>
      </c>
      <c r="H23" s="24"/>
      <c r="I23" s="20"/>
      <c r="J23" s="8">
        <v>0</v>
      </c>
      <c r="K23" s="25"/>
      <c r="L23" s="28"/>
      <c r="M23" s="22"/>
    </row>
    <row r="24" spans="1:13" x14ac:dyDescent="0.3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70</v>
      </c>
      <c r="K25" s="25"/>
      <c r="L25" s="28"/>
      <c r="M25" s="22"/>
    </row>
    <row r="26" spans="1:13" x14ac:dyDescent="0.3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75</v>
      </c>
      <c r="K26" s="25"/>
      <c r="L26" s="28"/>
      <c r="M26" s="22"/>
    </row>
    <row r="27" spans="1:13" x14ac:dyDescent="0.3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">
      <c r="A28" s="23">
        <v>5.6</v>
      </c>
      <c r="B28" s="24" t="s">
        <v>36</v>
      </c>
      <c r="C28" s="24">
        <v>3</v>
      </c>
      <c r="D28" s="24">
        <v>3</v>
      </c>
      <c r="E28" s="24" t="s">
        <v>39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4200</v>
      </c>
      <c r="L28" s="28">
        <f>K28/100</f>
        <v>42</v>
      </c>
      <c r="M28" s="22" t="s">
        <v>46</v>
      </c>
    </row>
    <row r="29" spans="1:13" x14ac:dyDescent="0.3">
      <c r="A29" s="24"/>
      <c r="B29" s="24"/>
      <c r="C29" s="24"/>
      <c r="D29" s="24"/>
      <c r="E29" s="24"/>
      <c r="F29" s="10" t="s">
        <v>31</v>
      </c>
      <c r="G29" s="8" t="s">
        <v>38</v>
      </c>
      <c r="H29" s="24"/>
      <c r="I29" s="20"/>
      <c r="J29" s="8">
        <v>0</v>
      </c>
      <c r="K29" s="25"/>
      <c r="L29" s="28"/>
      <c r="M29" s="22"/>
    </row>
    <row r="30" spans="1:13" x14ac:dyDescent="0.3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70</v>
      </c>
      <c r="K30" s="25"/>
      <c r="L30" s="28"/>
      <c r="M30" s="22"/>
    </row>
    <row r="31" spans="1:13" x14ac:dyDescent="0.3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70</v>
      </c>
      <c r="K31" s="25"/>
      <c r="L31" s="28"/>
      <c r="M31" s="22"/>
    </row>
    <row r="32" spans="1:13" x14ac:dyDescent="0.3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75</v>
      </c>
      <c r="K32" s="25"/>
      <c r="L32" s="28"/>
      <c r="M32" s="22"/>
    </row>
    <row r="33" spans="1:13" x14ac:dyDescent="0.3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">
      <c r="A34" s="23">
        <v>7</v>
      </c>
      <c r="B34" s="24" t="s">
        <v>36</v>
      </c>
      <c r="C34" s="24">
        <v>3</v>
      </c>
      <c r="D34" s="24">
        <v>4</v>
      </c>
      <c r="E34" s="24" t="s">
        <v>39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2100</v>
      </c>
      <c r="L34" s="28">
        <f>K34/100</f>
        <v>21</v>
      </c>
      <c r="M34" s="22" t="s">
        <v>47</v>
      </c>
    </row>
    <row r="35" spans="1:13" x14ac:dyDescent="0.3">
      <c r="A35" s="24"/>
      <c r="B35" s="24"/>
      <c r="C35" s="24"/>
      <c r="D35" s="24"/>
      <c r="E35" s="24"/>
      <c r="F35" s="10" t="s">
        <v>31</v>
      </c>
      <c r="G35" s="8" t="s">
        <v>38</v>
      </c>
      <c r="H35" s="24"/>
      <c r="I35" s="20"/>
      <c r="J35" s="8">
        <v>70</v>
      </c>
      <c r="K35" s="25"/>
      <c r="L35" s="28"/>
      <c r="M35" s="22"/>
    </row>
    <row r="36" spans="1:13" x14ac:dyDescent="0.3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70</v>
      </c>
      <c r="K37" s="25"/>
      <c r="L37" s="28"/>
      <c r="M37" s="22"/>
    </row>
    <row r="38" spans="1:13" x14ac:dyDescent="0.3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75</v>
      </c>
      <c r="K38" s="25"/>
      <c r="L38" s="28"/>
      <c r="M38" s="22"/>
    </row>
    <row r="39" spans="1:13" x14ac:dyDescent="0.3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">
      <c r="A41" s="23" t="s">
        <v>35</v>
      </c>
      <c r="B41" s="24" t="s">
        <v>36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1600</v>
      </c>
      <c r="L41" s="27">
        <f>K41/100</f>
        <v>16</v>
      </c>
      <c r="M41" s="22" t="s">
        <v>48</v>
      </c>
    </row>
    <row r="42" spans="1:13" x14ac:dyDescent="0.3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80</v>
      </c>
      <c r="K44" s="25"/>
      <c r="L44" s="27"/>
      <c r="M44" s="22"/>
    </row>
    <row r="45" spans="1:13" x14ac:dyDescent="0.3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70</v>
      </c>
      <c r="K46" s="25"/>
      <c r="L46" s="27"/>
      <c r="M46" s="22"/>
    </row>
    <row r="47" spans="1:13" x14ac:dyDescent="0.3">
      <c r="A47" s="23" t="s">
        <v>41</v>
      </c>
      <c r="B47" s="24" t="s">
        <v>36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3225</v>
      </c>
      <c r="L47" s="27">
        <f>K47/100</f>
        <v>32.25</v>
      </c>
      <c r="M47" s="22" t="s">
        <v>49</v>
      </c>
    </row>
    <row r="48" spans="1:13" x14ac:dyDescent="0.3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70</v>
      </c>
      <c r="K50" s="25"/>
      <c r="L50" s="27"/>
      <c r="M50" s="22"/>
    </row>
    <row r="51" spans="1:13" x14ac:dyDescent="0.3">
      <c r="A51" s="24"/>
      <c r="B51" s="24"/>
      <c r="C51" s="24"/>
      <c r="D51" s="24"/>
      <c r="E51" s="24"/>
      <c r="F51" s="10" t="s">
        <v>18</v>
      </c>
      <c r="G51" s="8" t="s">
        <v>40</v>
      </c>
      <c r="H51" s="24"/>
      <c r="I51" s="24"/>
      <c r="J51" s="8">
        <v>75</v>
      </c>
      <c r="K51" s="25"/>
      <c r="L51" s="27"/>
      <c r="M51" s="22"/>
    </row>
    <row r="52" spans="1:13" x14ac:dyDescent="0.3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70</v>
      </c>
      <c r="K52" s="25"/>
      <c r="L52" s="27"/>
      <c r="M52" s="22"/>
    </row>
    <row r="53" spans="1:13" x14ac:dyDescent="0.3">
      <c r="A53" s="23" t="s">
        <v>42</v>
      </c>
      <c r="B53" s="24" t="s">
        <v>36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3300</v>
      </c>
      <c r="L53" s="27">
        <f>K53/100</f>
        <v>33</v>
      </c>
      <c r="M53" s="22" t="s">
        <v>50</v>
      </c>
    </row>
    <row r="54" spans="1:13" x14ac:dyDescent="0.3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80</v>
      </c>
      <c r="K56" s="25"/>
      <c r="L56" s="27"/>
      <c r="M56" s="22"/>
    </row>
    <row r="57" spans="1:13" x14ac:dyDescent="0.3">
      <c r="A57" s="24"/>
      <c r="B57" s="24"/>
      <c r="C57" s="24"/>
      <c r="D57" s="24"/>
      <c r="E57" s="24"/>
      <c r="F57" s="10" t="s">
        <v>18</v>
      </c>
      <c r="G57" s="8" t="s">
        <v>40</v>
      </c>
      <c r="H57" s="24"/>
      <c r="I57" s="24"/>
      <c r="J57" s="8">
        <v>70</v>
      </c>
      <c r="K57" s="25"/>
      <c r="L57" s="27"/>
      <c r="M57" s="22"/>
    </row>
    <row r="58" spans="1:13" x14ac:dyDescent="0.3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70</v>
      </c>
      <c r="K58" s="25"/>
      <c r="L58" s="27"/>
      <c r="M58" s="22"/>
    </row>
    <row r="59" spans="1:13" x14ac:dyDescent="0.3">
      <c r="A59" s="23">
        <v>15</v>
      </c>
      <c r="B59" s="24" t="s">
        <v>36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1087.5</v>
      </c>
      <c r="L59" s="27">
        <f>K59/100</f>
        <v>10.875</v>
      </c>
      <c r="M59" s="22" t="s">
        <v>51</v>
      </c>
    </row>
    <row r="60" spans="1:13" x14ac:dyDescent="0.3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70</v>
      </c>
      <c r="K62" s="25"/>
      <c r="L62" s="27"/>
      <c r="M62" s="22"/>
    </row>
    <row r="63" spans="1:13" x14ac:dyDescent="0.3">
      <c r="A63" s="24"/>
      <c r="B63" s="24"/>
      <c r="C63" s="24"/>
      <c r="D63" s="24"/>
      <c r="E63" s="24"/>
      <c r="F63" s="10" t="s">
        <v>18</v>
      </c>
      <c r="G63" s="8" t="s">
        <v>43</v>
      </c>
      <c r="H63" s="24"/>
      <c r="I63" s="24"/>
      <c r="J63" s="8">
        <v>75</v>
      </c>
      <c r="K63" s="25"/>
      <c r="L63" s="27"/>
      <c r="M63" s="22"/>
    </row>
    <row r="64" spans="1:13" x14ac:dyDescent="0.3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70</v>
      </c>
      <c r="K64" s="25"/>
      <c r="L64" s="27"/>
      <c r="M64" s="22"/>
    </row>
    <row r="65" spans="1:13" x14ac:dyDescent="0.3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">
      <c r="A66" s="32" t="s">
        <v>20</v>
      </c>
      <c r="B66" s="33"/>
      <c r="C66" s="33"/>
      <c r="D66" s="33"/>
      <c r="E66" s="33"/>
      <c r="F66" s="33"/>
      <c r="G66" s="34"/>
      <c r="H66" s="12">
        <f>SUM(H10:H64)</f>
        <v>115</v>
      </c>
      <c r="I66" s="12">
        <f>SUM(I10:I64)</f>
        <v>80.5</v>
      </c>
      <c r="J66" s="12">
        <f>SUM(J10:J64)</f>
        <v>2420</v>
      </c>
      <c r="K66" s="13">
        <f>SUM(K10:K64)</f>
        <v>28112.5</v>
      </c>
      <c r="L66" s="9">
        <f>SUM(L10:L64)</f>
        <v>281.125</v>
      </c>
      <c r="M66" s="5"/>
    </row>
    <row r="67" spans="1:13" x14ac:dyDescent="0.3">
      <c r="A67" s="35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7"/>
      <c r="L67" s="14"/>
      <c r="M67" s="14" t="s">
        <v>33</v>
      </c>
    </row>
    <row r="68" spans="1:13" x14ac:dyDescent="0.3">
      <c r="A68" s="15"/>
      <c r="G68" s="15"/>
    </row>
    <row r="69" spans="1:13" x14ac:dyDescent="0.3">
      <c r="A69" s="15"/>
      <c r="G69" s="15"/>
      <c r="J69" t="s">
        <v>23</v>
      </c>
    </row>
    <row r="70" spans="1:13" x14ac:dyDescent="0.3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CD07-CA83-42F9-B096-908685170878}">
  <dimension ref="A1:M76"/>
  <sheetViews>
    <sheetView topLeftCell="A7" workbookViewId="0">
      <selection activeCell="J7" sqref="J7:J8"/>
    </sheetView>
  </sheetViews>
  <sheetFormatPr defaultRowHeight="14.4" x14ac:dyDescent="0.3"/>
  <cols>
    <col min="5" max="5" width="14.5546875" customWidth="1"/>
    <col min="6" max="7" width="13.109375" customWidth="1"/>
    <col min="9" max="9" width="12.5546875" customWidth="1"/>
    <col min="10" max="10" width="10" customWidth="1"/>
    <col min="11" max="11" width="14" customWidth="1"/>
    <col min="12" max="12" width="12.44140625" customWidth="1"/>
    <col min="13" max="13" width="41.109375" customWidth="1"/>
  </cols>
  <sheetData>
    <row r="1" spans="1:13" x14ac:dyDescent="0.3">
      <c r="A1" s="19" t="s">
        <v>61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">
      <c r="A2" s="19" t="s">
        <v>67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">
      <c r="A3" s="19" t="s">
        <v>68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">
      <c r="A6" s="15"/>
      <c r="G6" s="15"/>
    </row>
    <row r="7" spans="1:13" x14ac:dyDescent="0.3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8.8" x14ac:dyDescent="0.3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">
      <c r="A10" s="23">
        <v>1</v>
      </c>
      <c r="B10" s="24" t="s">
        <v>36</v>
      </c>
      <c r="C10" s="24">
        <v>1</v>
      </c>
      <c r="D10" s="24">
        <v>1</v>
      </c>
      <c r="E10" s="24" t="s">
        <v>37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90</v>
      </c>
      <c r="K10" s="25">
        <f>SUM(J10:J14)*H10</f>
        <v>4650</v>
      </c>
      <c r="L10" s="27">
        <f>K10/100</f>
        <v>46.5</v>
      </c>
      <c r="M10" s="22" t="s">
        <v>44</v>
      </c>
    </row>
    <row r="11" spans="1:13" x14ac:dyDescent="0.3">
      <c r="A11" s="24"/>
      <c r="B11" s="24"/>
      <c r="C11" s="24"/>
      <c r="D11" s="24"/>
      <c r="E11" s="24"/>
      <c r="F11" s="10" t="s">
        <v>31</v>
      </c>
      <c r="G11" s="8" t="s">
        <v>38</v>
      </c>
      <c r="H11" s="20"/>
      <c r="I11" s="20"/>
      <c r="J11" s="8">
        <v>0</v>
      </c>
      <c r="K11" s="25"/>
      <c r="L11" s="27"/>
      <c r="M11" s="22"/>
    </row>
    <row r="12" spans="1:13" x14ac:dyDescent="0.3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75</v>
      </c>
      <c r="K12" s="25"/>
      <c r="L12" s="27"/>
      <c r="M12" s="22"/>
    </row>
    <row r="13" spans="1:13" x14ac:dyDescent="0.3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70</v>
      </c>
      <c r="K13" s="25"/>
      <c r="L13" s="27"/>
      <c r="M13" s="22"/>
    </row>
    <row r="14" spans="1:13" x14ac:dyDescent="0.3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75</v>
      </c>
      <c r="K14" s="25"/>
      <c r="L14" s="27"/>
      <c r="M14" s="22"/>
    </row>
    <row r="15" spans="1:13" x14ac:dyDescent="0.3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">
      <c r="A16" s="23">
        <v>2</v>
      </c>
      <c r="B16" s="24" t="s">
        <v>36</v>
      </c>
      <c r="C16" s="24">
        <v>2</v>
      </c>
      <c r="D16" s="24">
        <v>1</v>
      </c>
      <c r="E16" s="24" t="s">
        <v>39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90</v>
      </c>
      <c r="K16" s="25">
        <f>SUM(J16:J20)*H16</f>
        <v>4650</v>
      </c>
      <c r="L16" s="26">
        <f>K16/100</f>
        <v>46.5</v>
      </c>
      <c r="M16" s="22" t="s">
        <v>44</v>
      </c>
    </row>
    <row r="17" spans="1:13" x14ac:dyDescent="0.3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75</v>
      </c>
      <c r="K18" s="25"/>
      <c r="L18" s="26"/>
      <c r="M18" s="22"/>
    </row>
    <row r="19" spans="1:13" x14ac:dyDescent="0.3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70</v>
      </c>
      <c r="K19" s="25"/>
      <c r="L19" s="26"/>
      <c r="M19" s="22"/>
    </row>
    <row r="20" spans="1:13" x14ac:dyDescent="0.3">
      <c r="A20" s="24"/>
      <c r="B20" s="24"/>
      <c r="C20" s="24"/>
      <c r="D20" s="24"/>
      <c r="E20" s="24"/>
      <c r="F20" s="10" t="s">
        <v>18</v>
      </c>
      <c r="G20" s="8" t="s">
        <v>40</v>
      </c>
      <c r="H20" s="20"/>
      <c r="I20" s="20"/>
      <c r="J20" s="8">
        <v>75</v>
      </c>
      <c r="K20" s="25"/>
      <c r="L20" s="26"/>
      <c r="M20" s="22"/>
    </row>
    <row r="21" spans="1:13" x14ac:dyDescent="0.3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">
      <c r="A22" s="23">
        <v>3.4</v>
      </c>
      <c r="B22" s="24" t="s">
        <v>36</v>
      </c>
      <c r="C22" s="24">
        <v>3</v>
      </c>
      <c r="D22" s="24">
        <v>2</v>
      </c>
      <c r="E22" s="24" t="s">
        <v>39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90</v>
      </c>
      <c r="K22" s="25">
        <f>SUM(J22:J26)*H22</f>
        <v>4650</v>
      </c>
      <c r="L22" s="28">
        <f>K22/100</f>
        <v>46.5</v>
      </c>
      <c r="M22" s="22" t="s">
        <v>45</v>
      </c>
    </row>
    <row r="23" spans="1:13" x14ac:dyDescent="0.3">
      <c r="A23" s="24"/>
      <c r="B23" s="24"/>
      <c r="C23" s="24"/>
      <c r="D23" s="24"/>
      <c r="E23" s="24"/>
      <c r="F23" s="10" t="s">
        <v>31</v>
      </c>
      <c r="G23" s="8" t="s">
        <v>38</v>
      </c>
      <c r="H23" s="24"/>
      <c r="I23" s="20"/>
      <c r="J23" s="8">
        <v>0</v>
      </c>
      <c r="K23" s="25"/>
      <c r="L23" s="28"/>
      <c r="M23" s="22"/>
    </row>
    <row r="24" spans="1:13" x14ac:dyDescent="0.3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75</v>
      </c>
      <c r="K24" s="25"/>
      <c r="L24" s="28"/>
      <c r="M24" s="22"/>
    </row>
    <row r="25" spans="1:13" x14ac:dyDescent="0.3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70</v>
      </c>
      <c r="K25" s="25"/>
      <c r="L25" s="28"/>
      <c r="M25" s="22"/>
    </row>
    <row r="26" spans="1:13" x14ac:dyDescent="0.3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75</v>
      </c>
      <c r="K26" s="25"/>
      <c r="L26" s="28"/>
      <c r="M26" s="22"/>
    </row>
    <row r="27" spans="1:13" x14ac:dyDescent="0.3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">
      <c r="A28" s="23">
        <v>5.6</v>
      </c>
      <c r="B28" s="24" t="s">
        <v>36</v>
      </c>
      <c r="C28" s="24">
        <v>3</v>
      </c>
      <c r="D28" s="24">
        <v>3</v>
      </c>
      <c r="E28" s="24" t="s">
        <v>39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90</v>
      </c>
      <c r="K28" s="25">
        <f>SUM(J28:J32)*H28</f>
        <v>4650</v>
      </c>
      <c r="L28" s="28">
        <f>K28/100</f>
        <v>46.5</v>
      </c>
      <c r="M28" s="22" t="s">
        <v>46</v>
      </c>
    </row>
    <row r="29" spans="1:13" x14ac:dyDescent="0.3">
      <c r="A29" s="24"/>
      <c r="B29" s="24"/>
      <c r="C29" s="24"/>
      <c r="D29" s="24"/>
      <c r="E29" s="24"/>
      <c r="F29" s="10" t="s">
        <v>31</v>
      </c>
      <c r="G29" s="8" t="s">
        <v>38</v>
      </c>
      <c r="H29" s="24"/>
      <c r="I29" s="20"/>
      <c r="J29" s="8">
        <v>0</v>
      </c>
      <c r="K29" s="25"/>
      <c r="L29" s="28"/>
      <c r="M29" s="22"/>
    </row>
    <row r="30" spans="1:13" x14ac:dyDescent="0.3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75</v>
      </c>
      <c r="K30" s="25"/>
      <c r="L30" s="28"/>
      <c r="M30" s="22"/>
    </row>
    <row r="31" spans="1:13" x14ac:dyDescent="0.3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70</v>
      </c>
      <c r="K31" s="25"/>
      <c r="L31" s="28"/>
      <c r="M31" s="22"/>
    </row>
    <row r="32" spans="1:13" x14ac:dyDescent="0.3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75</v>
      </c>
      <c r="K32" s="25"/>
      <c r="L32" s="28"/>
      <c r="M32" s="22"/>
    </row>
    <row r="33" spans="1:13" x14ac:dyDescent="0.3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">
      <c r="A34" s="23">
        <v>7</v>
      </c>
      <c r="B34" s="24" t="s">
        <v>36</v>
      </c>
      <c r="C34" s="24">
        <v>3</v>
      </c>
      <c r="D34" s="24">
        <v>4</v>
      </c>
      <c r="E34" s="24" t="s">
        <v>39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90</v>
      </c>
      <c r="K34" s="25">
        <f>SUM(J34:J38)*H34</f>
        <v>2287.5</v>
      </c>
      <c r="L34" s="28">
        <f>K34/100</f>
        <v>22.875</v>
      </c>
      <c r="M34" s="22" t="s">
        <v>47</v>
      </c>
    </row>
    <row r="35" spans="1:13" x14ac:dyDescent="0.3">
      <c r="A35" s="24"/>
      <c r="B35" s="24"/>
      <c r="C35" s="24"/>
      <c r="D35" s="24"/>
      <c r="E35" s="24"/>
      <c r="F35" s="10" t="s">
        <v>31</v>
      </c>
      <c r="G35" s="8" t="s">
        <v>38</v>
      </c>
      <c r="H35" s="24"/>
      <c r="I35" s="20"/>
      <c r="J35" s="8">
        <v>70</v>
      </c>
      <c r="K35" s="25"/>
      <c r="L35" s="28"/>
      <c r="M35" s="22"/>
    </row>
    <row r="36" spans="1:13" x14ac:dyDescent="0.3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70</v>
      </c>
      <c r="K37" s="25"/>
      <c r="L37" s="28"/>
      <c r="M37" s="22"/>
    </row>
    <row r="38" spans="1:13" x14ac:dyDescent="0.3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75</v>
      </c>
      <c r="K38" s="25"/>
      <c r="L38" s="28"/>
      <c r="M38" s="22"/>
    </row>
    <row r="39" spans="1:13" x14ac:dyDescent="0.3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">
      <c r="A41" s="23" t="s">
        <v>35</v>
      </c>
      <c r="B41" s="24" t="s">
        <v>36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1450</v>
      </c>
      <c r="L41" s="27">
        <f>K41/100</f>
        <v>14.5</v>
      </c>
      <c r="M41" s="22" t="s">
        <v>48</v>
      </c>
    </row>
    <row r="42" spans="1:13" x14ac:dyDescent="0.3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70</v>
      </c>
      <c r="K44" s="25"/>
      <c r="L44" s="27"/>
      <c r="M44" s="22"/>
    </row>
    <row r="45" spans="1:13" x14ac:dyDescent="0.3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75</v>
      </c>
      <c r="K45" s="25"/>
      <c r="L45" s="27"/>
      <c r="M45" s="22"/>
    </row>
    <row r="46" spans="1:13" x14ac:dyDescent="0.3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90</v>
      </c>
      <c r="K46" s="25"/>
      <c r="L46" s="27"/>
      <c r="M46" s="22"/>
    </row>
    <row r="47" spans="1:13" x14ac:dyDescent="0.3">
      <c r="A47" s="23" t="s">
        <v>41</v>
      </c>
      <c r="B47" s="24" t="s">
        <v>36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3300</v>
      </c>
      <c r="L47" s="27">
        <f>K47/100</f>
        <v>33</v>
      </c>
      <c r="M47" s="22" t="s">
        <v>49</v>
      </c>
    </row>
    <row r="48" spans="1:13" x14ac:dyDescent="0.3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75</v>
      </c>
      <c r="K49" s="25"/>
      <c r="L49" s="27"/>
      <c r="M49" s="22"/>
    </row>
    <row r="50" spans="1:13" x14ac:dyDescent="0.3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70</v>
      </c>
      <c r="K50" s="25"/>
      <c r="L50" s="27"/>
      <c r="M50" s="22"/>
    </row>
    <row r="51" spans="1:13" x14ac:dyDescent="0.3">
      <c r="A51" s="24"/>
      <c r="B51" s="24"/>
      <c r="C51" s="24"/>
      <c r="D51" s="24"/>
      <c r="E51" s="24"/>
      <c r="F51" s="10" t="s">
        <v>18</v>
      </c>
      <c r="G51" s="8" t="s">
        <v>40</v>
      </c>
      <c r="H51" s="24"/>
      <c r="I51" s="24"/>
      <c r="J51" s="8">
        <v>75</v>
      </c>
      <c r="K51" s="25"/>
      <c r="L51" s="27"/>
      <c r="M51" s="22"/>
    </row>
    <row r="52" spans="1:13" x14ac:dyDescent="0.3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90</v>
      </c>
      <c r="K52" s="25"/>
      <c r="L52" s="27"/>
      <c r="M52" s="22"/>
    </row>
    <row r="53" spans="1:13" x14ac:dyDescent="0.3">
      <c r="A53" s="23" t="s">
        <v>42</v>
      </c>
      <c r="B53" s="24" t="s">
        <v>36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3300</v>
      </c>
      <c r="L53" s="27">
        <f>K53/100</f>
        <v>33</v>
      </c>
      <c r="M53" s="22" t="s">
        <v>50</v>
      </c>
    </row>
    <row r="54" spans="1:13" x14ac:dyDescent="0.3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75</v>
      </c>
      <c r="K55" s="25"/>
      <c r="L55" s="27"/>
      <c r="M55" s="22"/>
    </row>
    <row r="56" spans="1:13" x14ac:dyDescent="0.3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70</v>
      </c>
      <c r="K56" s="25"/>
      <c r="L56" s="27"/>
      <c r="M56" s="22"/>
    </row>
    <row r="57" spans="1:13" x14ac:dyDescent="0.3">
      <c r="A57" s="24"/>
      <c r="B57" s="24"/>
      <c r="C57" s="24"/>
      <c r="D57" s="24"/>
      <c r="E57" s="24"/>
      <c r="F57" s="10" t="s">
        <v>18</v>
      </c>
      <c r="G57" s="8" t="s">
        <v>40</v>
      </c>
      <c r="H57" s="24"/>
      <c r="I57" s="24"/>
      <c r="J57" s="8">
        <v>75</v>
      </c>
      <c r="K57" s="25"/>
      <c r="L57" s="27"/>
      <c r="M57" s="22"/>
    </row>
    <row r="58" spans="1:13" x14ac:dyDescent="0.3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90</v>
      </c>
      <c r="K58" s="25"/>
      <c r="L58" s="27"/>
      <c r="M58" s="22"/>
    </row>
    <row r="59" spans="1:13" x14ac:dyDescent="0.3">
      <c r="A59" s="23">
        <v>15</v>
      </c>
      <c r="B59" s="24" t="s">
        <v>36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>
        <v>65</v>
      </c>
      <c r="K59" s="25">
        <f>SUM(J59:J63)*H59</f>
        <v>1575</v>
      </c>
      <c r="L59" s="27">
        <f>K59/100</f>
        <v>15.75</v>
      </c>
      <c r="M59" s="22" t="s">
        <v>51</v>
      </c>
    </row>
    <row r="60" spans="1:13" x14ac:dyDescent="0.3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70</v>
      </c>
      <c r="K62" s="25"/>
      <c r="L62" s="27"/>
      <c r="M62" s="22"/>
    </row>
    <row r="63" spans="1:13" x14ac:dyDescent="0.3">
      <c r="A63" s="24"/>
      <c r="B63" s="24"/>
      <c r="C63" s="24"/>
      <c r="D63" s="24"/>
      <c r="E63" s="24"/>
      <c r="F63" s="10" t="s">
        <v>18</v>
      </c>
      <c r="G63" s="8" t="s">
        <v>43</v>
      </c>
      <c r="H63" s="24"/>
      <c r="I63" s="24"/>
      <c r="J63" s="8">
        <v>75</v>
      </c>
      <c r="K63" s="25"/>
      <c r="L63" s="27"/>
      <c r="M63" s="22"/>
    </row>
    <row r="64" spans="1:13" x14ac:dyDescent="0.3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90</v>
      </c>
      <c r="K64" s="25"/>
      <c r="L64" s="27"/>
      <c r="M64" s="22"/>
    </row>
    <row r="65" spans="1:13" x14ac:dyDescent="0.3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">
      <c r="A66" s="32" t="s">
        <v>20</v>
      </c>
      <c r="B66" s="33"/>
      <c r="C66" s="33"/>
      <c r="D66" s="33"/>
      <c r="E66" s="33"/>
      <c r="F66" s="33"/>
      <c r="G66" s="34"/>
      <c r="H66" s="12">
        <f>SUM(H10:H64)</f>
        <v>115</v>
      </c>
      <c r="I66" s="12">
        <f>SUM(I10:I64)</f>
        <v>80.5</v>
      </c>
      <c r="J66" s="12">
        <f>SUM(J10:J64)</f>
        <v>2700</v>
      </c>
      <c r="K66" s="13">
        <f>SUM(K10:K64)</f>
        <v>30512.5</v>
      </c>
      <c r="L66" s="9">
        <f>SUM(L10:L64)</f>
        <v>305.125</v>
      </c>
      <c r="M66" s="5"/>
    </row>
    <row r="67" spans="1:13" x14ac:dyDescent="0.3">
      <c r="A67" s="35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7"/>
      <c r="L67" s="14"/>
      <c r="M67" s="14" t="s">
        <v>33</v>
      </c>
    </row>
    <row r="68" spans="1:13" x14ac:dyDescent="0.3">
      <c r="A68" s="15"/>
      <c r="G68" s="15"/>
    </row>
    <row r="69" spans="1:13" x14ac:dyDescent="0.3">
      <c r="A69" s="15"/>
      <c r="G69" s="15"/>
      <c r="J69" t="s">
        <v>23</v>
      </c>
    </row>
    <row r="70" spans="1:13" x14ac:dyDescent="0.3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5FD4-7AF6-4F12-9199-961E28D720A4}">
  <dimension ref="A1:M76"/>
  <sheetViews>
    <sheetView tabSelected="1" topLeftCell="A41" workbookViewId="0">
      <selection activeCell="J68" sqref="J68"/>
    </sheetView>
  </sheetViews>
  <sheetFormatPr defaultRowHeight="14.4" x14ac:dyDescent="0.3"/>
  <cols>
    <col min="5" max="5" width="16.33203125" customWidth="1"/>
    <col min="6" max="6" width="14.88671875" customWidth="1"/>
    <col min="7" max="7" width="13.5546875" customWidth="1"/>
    <col min="8" max="8" width="14" customWidth="1"/>
    <col min="9" max="9" width="13.77734375" customWidth="1"/>
    <col min="10" max="10" width="15.33203125" customWidth="1"/>
    <col min="11" max="11" width="11.88671875" customWidth="1"/>
    <col min="12" max="12" width="14.77734375" customWidth="1"/>
    <col min="13" max="13" width="45" customWidth="1"/>
  </cols>
  <sheetData>
    <row r="1" spans="1:13" x14ac:dyDescent="0.3">
      <c r="A1" s="19" t="s">
        <v>62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">
      <c r="A2" s="19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">
      <c r="A3" s="19" t="s">
        <v>69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">
      <c r="A6" s="15"/>
      <c r="G6" s="15"/>
    </row>
    <row r="7" spans="1:13" x14ac:dyDescent="0.3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x14ac:dyDescent="0.3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">
      <c r="A10" s="23">
        <v>1</v>
      </c>
      <c r="B10" s="24" t="s">
        <v>36</v>
      </c>
      <c r="C10" s="24">
        <v>1</v>
      </c>
      <c r="D10" s="24">
        <v>1</v>
      </c>
      <c r="E10" s="24" t="s">
        <v>37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80</v>
      </c>
      <c r="K10" s="25">
        <f>SUM(J10:J14)*H10</f>
        <v>4425</v>
      </c>
      <c r="L10" s="27">
        <f>K10/100</f>
        <v>44.25</v>
      </c>
      <c r="M10" s="22" t="s">
        <v>44</v>
      </c>
    </row>
    <row r="11" spans="1:13" x14ac:dyDescent="0.3">
      <c r="A11" s="24"/>
      <c r="B11" s="24"/>
      <c r="C11" s="24"/>
      <c r="D11" s="24"/>
      <c r="E11" s="24"/>
      <c r="F11" s="10" t="s">
        <v>31</v>
      </c>
      <c r="G11" s="8" t="s">
        <v>38</v>
      </c>
      <c r="H11" s="20"/>
      <c r="I11" s="20"/>
      <c r="J11" s="8">
        <v>0</v>
      </c>
      <c r="K11" s="25"/>
      <c r="L11" s="27"/>
      <c r="M11" s="22"/>
    </row>
    <row r="12" spans="1:13" x14ac:dyDescent="0.3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70</v>
      </c>
      <c r="K14" s="25"/>
      <c r="L14" s="27"/>
      <c r="M14" s="22"/>
    </row>
    <row r="15" spans="1:13" x14ac:dyDescent="0.3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">
      <c r="A16" s="23">
        <v>2</v>
      </c>
      <c r="B16" s="24" t="s">
        <v>36</v>
      </c>
      <c r="C16" s="24">
        <v>2</v>
      </c>
      <c r="D16" s="24">
        <v>1</v>
      </c>
      <c r="E16" s="24" t="s">
        <v>39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80</v>
      </c>
      <c r="K16" s="25">
        <f>SUM(J16:J20)*H16</f>
        <v>4425</v>
      </c>
      <c r="L16" s="26">
        <f>K16/100</f>
        <v>44.25</v>
      </c>
      <c r="M16" s="22" t="s">
        <v>44</v>
      </c>
    </row>
    <row r="17" spans="1:13" x14ac:dyDescent="0.3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">
      <c r="A20" s="24"/>
      <c r="B20" s="24"/>
      <c r="C20" s="24"/>
      <c r="D20" s="24"/>
      <c r="E20" s="24"/>
      <c r="F20" s="10" t="s">
        <v>18</v>
      </c>
      <c r="G20" s="8" t="s">
        <v>40</v>
      </c>
      <c r="H20" s="20"/>
      <c r="I20" s="20"/>
      <c r="J20" s="8">
        <v>70</v>
      </c>
      <c r="K20" s="25"/>
      <c r="L20" s="26"/>
      <c r="M20" s="22"/>
    </row>
    <row r="21" spans="1:13" x14ac:dyDescent="0.3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">
      <c r="A22" s="23">
        <v>3.4</v>
      </c>
      <c r="B22" s="24" t="s">
        <v>36</v>
      </c>
      <c r="C22" s="24">
        <v>3</v>
      </c>
      <c r="D22" s="24">
        <v>2</v>
      </c>
      <c r="E22" s="24" t="s">
        <v>39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80</v>
      </c>
      <c r="K22" s="25">
        <f>SUM(J22:J26)*H22</f>
        <v>4425</v>
      </c>
      <c r="L22" s="28">
        <f>K22/100</f>
        <v>44.25</v>
      </c>
      <c r="M22" s="22" t="s">
        <v>45</v>
      </c>
    </row>
    <row r="23" spans="1:13" x14ac:dyDescent="0.3">
      <c r="A23" s="24"/>
      <c r="B23" s="24"/>
      <c r="C23" s="24"/>
      <c r="D23" s="24"/>
      <c r="E23" s="24"/>
      <c r="F23" s="10" t="s">
        <v>31</v>
      </c>
      <c r="G23" s="8" t="s">
        <v>38</v>
      </c>
      <c r="H23" s="24"/>
      <c r="I23" s="20"/>
      <c r="J23" s="8">
        <v>0</v>
      </c>
      <c r="K23" s="25"/>
      <c r="L23" s="28"/>
      <c r="M23" s="22"/>
    </row>
    <row r="24" spans="1:13" x14ac:dyDescent="0.3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70</v>
      </c>
      <c r="K26" s="25"/>
      <c r="L26" s="28"/>
      <c r="M26" s="22"/>
    </row>
    <row r="27" spans="1:13" x14ac:dyDescent="0.3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">
      <c r="A28" s="23">
        <v>5.6</v>
      </c>
      <c r="B28" s="24" t="s">
        <v>36</v>
      </c>
      <c r="C28" s="24">
        <v>3</v>
      </c>
      <c r="D28" s="24">
        <v>3</v>
      </c>
      <c r="E28" s="24" t="s">
        <v>39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80</v>
      </c>
      <c r="K28" s="25">
        <f>SUM(J28:J32)*H28</f>
        <v>4425</v>
      </c>
      <c r="L28" s="28">
        <f>K28/100</f>
        <v>44.25</v>
      </c>
      <c r="M28" s="22" t="s">
        <v>46</v>
      </c>
    </row>
    <row r="29" spans="1:13" x14ac:dyDescent="0.3">
      <c r="A29" s="24"/>
      <c r="B29" s="24"/>
      <c r="C29" s="24"/>
      <c r="D29" s="24"/>
      <c r="E29" s="24"/>
      <c r="F29" s="10" t="s">
        <v>31</v>
      </c>
      <c r="G29" s="8" t="s">
        <v>38</v>
      </c>
      <c r="H29" s="24"/>
      <c r="I29" s="20"/>
      <c r="J29" s="8">
        <v>0</v>
      </c>
      <c r="K29" s="25"/>
      <c r="L29" s="28"/>
      <c r="M29" s="22"/>
    </row>
    <row r="30" spans="1:13" x14ac:dyDescent="0.3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70</v>
      </c>
      <c r="K30" s="25"/>
      <c r="L30" s="28"/>
      <c r="M30" s="22"/>
    </row>
    <row r="31" spans="1:13" x14ac:dyDescent="0.3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70</v>
      </c>
      <c r="K32" s="25"/>
      <c r="L32" s="28"/>
      <c r="M32" s="22"/>
    </row>
    <row r="33" spans="1:13" x14ac:dyDescent="0.3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">
      <c r="A34" s="23">
        <v>7</v>
      </c>
      <c r="B34" s="24" t="s">
        <v>36</v>
      </c>
      <c r="C34" s="24">
        <v>3</v>
      </c>
      <c r="D34" s="24">
        <v>4</v>
      </c>
      <c r="E34" s="24" t="s">
        <v>39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80</v>
      </c>
      <c r="K34" s="25">
        <f>SUM(J34:J38)*H34</f>
        <v>2212.5</v>
      </c>
      <c r="L34" s="28">
        <f>K34/100</f>
        <v>22.125</v>
      </c>
      <c r="M34" s="22" t="s">
        <v>47</v>
      </c>
    </row>
    <row r="35" spans="1:13" x14ac:dyDescent="0.3">
      <c r="A35" s="24"/>
      <c r="B35" s="24"/>
      <c r="C35" s="24"/>
      <c r="D35" s="24"/>
      <c r="E35" s="24"/>
      <c r="F35" s="10" t="s">
        <v>31</v>
      </c>
      <c r="G35" s="8" t="s">
        <v>38</v>
      </c>
      <c r="H35" s="24"/>
      <c r="I35" s="20"/>
      <c r="J35" s="8">
        <v>70</v>
      </c>
      <c r="K35" s="25"/>
      <c r="L35" s="28"/>
      <c r="M35" s="22"/>
    </row>
    <row r="36" spans="1:13" x14ac:dyDescent="0.3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70</v>
      </c>
      <c r="K38" s="25"/>
      <c r="L38" s="28"/>
      <c r="M38" s="22"/>
    </row>
    <row r="39" spans="1:13" x14ac:dyDescent="0.3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">
      <c r="A41" s="23" t="s">
        <v>35</v>
      </c>
      <c r="B41" s="24" t="s">
        <v>36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1450</v>
      </c>
      <c r="L41" s="27">
        <f>K41/100</f>
        <v>14.5</v>
      </c>
      <c r="M41" s="22" t="s">
        <v>48</v>
      </c>
    </row>
    <row r="42" spans="1:13" x14ac:dyDescent="0.3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70</v>
      </c>
      <c r="K45" s="25"/>
      <c r="L45" s="27"/>
      <c r="M45" s="22"/>
    </row>
    <row r="46" spans="1:13" x14ac:dyDescent="0.3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70</v>
      </c>
      <c r="K46" s="25"/>
      <c r="L46" s="27"/>
      <c r="M46" s="22"/>
    </row>
    <row r="47" spans="1:13" x14ac:dyDescent="0.3">
      <c r="A47" s="23" t="s">
        <v>41</v>
      </c>
      <c r="B47" s="24" t="s">
        <v>36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3225</v>
      </c>
      <c r="L47" s="27">
        <f>K47/100</f>
        <v>32.25</v>
      </c>
      <c r="M47" s="22" t="s">
        <v>49</v>
      </c>
    </row>
    <row r="48" spans="1:13" x14ac:dyDescent="0.3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">
      <c r="A51" s="24"/>
      <c r="B51" s="24"/>
      <c r="C51" s="24"/>
      <c r="D51" s="24"/>
      <c r="E51" s="24"/>
      <c r="F51" s="10" t="s">
        <v>18</v>
      </c>
      <c r="G51" s="8" t="s">
        <v>40</v>
      </c>
      <c r="H51" s="24"/>
      <c r="I51" s="24"/>
      <c r="J51" s="8">
        <v>70</v>
      </c>
      <c r="K51" s="25"/>
      <c r="L51" s="27"/>
      <c r="M51" s="22"/>
    </row>
    <row r="52" spans="1:13" x14ac:dyDescent="0.3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70</v>
      </c>
      <c r="K52" s="25"/>
      <c r="L52" s="27"/>
      <c r="M52" s="22"/>
    </row>
    <row r="53" spans="1:13" x14ac:dyDescent="0.3">
      <c r="A53" s="23" t="s">
        <v>42</v>
      </c>
      <c r="B53" s="24" t="s">
        <v>36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3225</v>
      </c>
      <c r="L53" s="27">
        <f>K53/100</f>
        <v>32.25</v>
      </c>
      <c r="M53" s="22" t="s">
        <v>50</v>
      </c>
    </row>
    <row r="54" spans="1:13" x14ac:dyDescent="0.3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">
      <c r="A57" s="24"/>
      <c r="B57" s="24"/>
      <c r="C57" s="24"/>
      <c r="D57" s="24"/>
      <c r="E57" s="24"/>
      <c r="F57" s="10" t="s">
        <v>18</v>
      </c>
      <c r="G57" s="8" t="s">
        <v>40</v>
      </c>
      <c r="H57" s="24"/>
      <c r="I57" s="24"/>
      <c r="J57" s="8">
        <v>70</v>
      </c>
      <c r="K57" s="25"/>
      <c r="L57" s="27"/>
      <c r="M57" s="22"/>
    </row>
    <row r="58" spans="1:13" x14ac:dyDescent="0.3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70</v>
      </c>
      <c r="K58" s="25"/>
      <c r="L58" s="27"/>
      <c r="M58" s="22"/>
    </row>
    <row r="59" spans="1:13" x14ac:dyDescent="0.3">
      <c r="A59" s="23">
        <v>15</v>
      </c>
      <c r="B59" s="24" t="s">
        <v>36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1087.5</v>
      </c>
      <c r="L59" s="27">
        <f>K59/100</f>
        <v>10.875</v>
      </c>
      <c r="M59" s="22" t="s">
        <v>51</v>
      </c>
    </row>
    <row r="60" spans="1:13" x14ac:dyDescent="0.3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">
      <c r="A63" s="24"/>
      <c r="B63" s="24"/>
      <c r="C63" s="24"/>
      <c r="D63" s="24"/>
      <c r="E63" s="24"/>
      <c r="F63" s="10" t="s">
        <v>18</v>
      </c>
      <c r="G63" s="8" t="s">
        <v>43</v>
      </c>
      <c r="H63" s="24"/>
      <c r="I63" s="24"/>
      <c r="J63" s="8">
        <v>70</v>
      </c>
      <c r="K63" s="25"/>
      <c r="L63" s="27"/>
      <c r="M63" s="22"/>
    </row>
    <row r="64" spans="1:13" x14ac:dyDescent="0.3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70</v>
      </c>
      <c r="K64" s="25"/>
      <c r="L64" s="27"/>
      <c r="M64" s="22"/>
    </row>
    <row r="65" spans="1:13" x14ac:dyDescent="0.3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">
      <c r="A66" s="32" t="s">
        <v>20</v>
      </c>
      <c r="B66" s="33"/>
      <c r="C66" s="33"/>
      <c r="D66" s="33"/>
      <c r="E66" s="33"/>
      <c r="F66" s="33"/>
      <c r="G66" s="34"/>
      <c r="H66" s="12">
        <f>SUM(H10:H64)</f>
        <v>115</v>
      </c>
      <c r="I66" s="12">
        <f>SUM(I10:I64)</f>
        <v>80.5</v>
      </c>
      <c r="J66" s="12">
        <f>SUM(J10:J64)</f>
        <v>2475</v>
      </c>
      <c r="K66" s="13">
        <f>SUM(K10:K64)</f>
        <v>28900</v>
      </c>
      <c r="L66" s="9">
        <f>SUM(L10:L64)</f>
        <v>289</v>
      </c>
      <c r="M66" s="5"/>
    </row>
    <row r="67" spans="1:13" x14ac:dyDescent="0.3">
      <c r="A67" s="35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7"/>
      <c r="L67" s="14"/>
      <c r="M67" s="14" t="s">
        <v>33</v>
      </c>
    </row>
    <row r="68" spans="1:13" x14ac:dyDescent="0.3">
      <c r="A68" s="15"/>
      <c r="G68" s="15"/>
    </row>
    <row r="69" spans="1:13" x14ac:dyDescent="0.3">
      <c r="A69" s="15"/>
      <c r="G69" s="15"/>
      <c r="J69" t="s">
        <v>23</v>
      </c>
    </row>
    <row r="70" spans="1:13" x14ac:dyDescent="0.3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Danil Yusuf</vt:lpstr>
      <vt:lpstr>Hamka Rizki</vt:lpstr>
      <vt:lpstr>Nova Aryanto</vt:lpstr>
      <vt:lpstr>Ekky M</vt:lpstr>
      <vt:lpstr>Rafi Bayu</vt:lpstr>
      <vt:lpstr>M Fauzi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USERS-ALL</cp:lastModifiedBy>
  <dcterms:created xsi:type="dcterms:W3CDTF">2023-04-22T08:05:30Z</dcterms:created>
  <dcterms:modified xsi:type="dcterms:W3CDTF">2023-07-18T08:09:15Z</dcterms:modified>
</cp:coreProperties>
</file>